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9690" yWindow="-135" windowWidth="14055" windowHeight="13380" tabRatio="783"/>
  </bookViews>
  <sheets>
    <sheet name="приложение 2 " sheetId="11" r:id="rId1"/>
    <sheet name="Лист4" sheetId="15" r:id="rId2"/>
    <sheet name="Лист5" sheetId="16" r:id="rId3"/>
    <sheet name="Лист6" sheetId="17" r:id="rId4"/>
    <sheet name="Лист7" sheetId="18" r:id="rId5"/>
  </sheets>
  <definedNames>
    <definedName name="Print_Titles_0" localSheetId="0">'приложение 2 '!#REF!</definedName>
    <definedName name="_xlnm.Print_Titles" localSheetId="0">'приложение 2 '!$13:$16</definedName>
    <definedName name="_xlnm.Print_Area" localSheetId="0">'приложение 2 '!$A$3:$Z$342</definedName>
  </definedNames>
  <calcPr calcId="144525"/>
</workbook>
</file>

<file path=xl/calcChain.xml><?xml version="1.0" encoding="utf-8"?>
<calcChain xmlns="http://schemas.openxmlformats.org/spreadsheetml/2006/main">
  <c r="V311" i="11" l="1"/>
  <c r="W311" i="11"/>
  <c r="X311" i="11"/>
  <c r="Y311" i="11"/>
  <c r="Z311" i="11"/>
  <c r="V312" i="11"/>
  <c r="W312" i="11"/>
  <c r="X312" i="11"/>
  <c r="Y312" i="11"/>
  <c r="Z312" i="11"/>
  <c r="V315" i="11"/>
  <c r="W315" i="11"/>
  <c r="X315" i="11"/>
  <c r="Y315" i="11"/>
  <c r="Z315" i="11"/>
  <c r="P293" i="11"/>
  <c r="N285" i="11" l="1"/>
  <c r="N284" i="11"/>
  <c r="N283" i="11"/>
  <c r="P269" i="11" l="1"/>
  <c r="P80" i="11" l="1"/>
  <c r="AA80" i="11"/>
  <c r="P265" i="11"/>
  <c r="P167" i="11"/>
  <c r="Q241" i="11" l="1"/>
  <c r="V313" i="11"/>
  <c r="W313" i="11"/>
  <c r="X313" i="11"/>
  <c r="Y313" i="11"/>
  <c r="V314" i="11"/>
  <c r="W314" i="11"/>
  <c r="X314" i="11"/>
  <c r="Y314" i="11"/>
  <c r="V320" i="11"/>
  <c r="V316" i="11" s="1"/>
  <c r="W320" i="11"/>
  <c r="W316" i="11" s="1"/>
  <c r="X320" i="11"/>
  <c r="X316" i="11" s="1"/>
  <c r="Y320" i="11"/>
  <c r="Y316" i="11" s="1"/>
  <c r="V321" i="11"/>
  <c r="W321" i="11"/>
  <c r="X321" i="11"/>
  <c r="Y321" i="11"/>
  <c r="V326" i="11"/>
  <c r="W326" i="11"/>
  <c r="X326" i="11"/>
  <c r="Y326" i="11"/>
  <c r="V328" i="11"/>
  <c r="W328" i="11"/>
  <c r="X328" i="11"/>
  <c r="Y328" i="11"/>
  <c r="V329" i="11"/>
  <c r="W329" i="11"/>
  <c r="X329" i="11"/>
  <c r="Y329" i="11"/>
  <c r="V330" i="11"/>
  <c r="W330" i="11"/>
  <c r="X330" i="11"/>
  <c r="Y330" i="11"/>
  <c r="V335" i="11"/>
  <c r="W335" i="11"/>
  <c r="X335" i="11"/>
  <c r="Y335" i="11"/>
  <c r="V336" i="11"/>
  <c r="W336" i="11"/>
  <c r="X336" i="11"/>
  <c r="Y336" i="11"/>
  <c r="V337" i="11"/>
  <c r="W337" i="11"/>
  <c r="X337" i="11"/>
  <c r="Y337" i="11"/>
  <c r="V338" i="11"/>
  <c r="W338" i="11"/>
  <c r="X338" i="11"/>
  <c r="Y338" i="11"/>
  <c r="V339" i="11"/>
  <c r="W339" i="11"/>
  <c r="X339" i="11"/>
  <c r="Y339" i="11"/>
  <c r="V340" i="11"/>
  <c r="W340" i="11"/>
  <c r="X340" i="11"/>
  <c r="Y340" i="11"/>
  <c r="V342" i="11"/>
  <c r="W342" i="11"/>
  <c r="X342" i="11"/>
  <c r="Y342" i="11"/>
  <c r="V241" i="11"/>
  <c r="V341" i="11" s="1"/>
  <c r="W241" i="11"/>
  <c r="W341" i="11" s="1"/>
  <c r="X241" i="11"/>
  <c r="X341" i="11" s="1"/>
  <c r="Y241" i="11"/>
  <c r="Y341" i="11" s="1"/>
  <c r="V245" i="11"/>
  <c r="W245" i="11"/>
  <c r="X245" i="11"/>
  <c r="Y245" i="11"/>
  <c r="V249" i="11"/>
  <c r="W249" i="11"/>
  <c r="X249" i="11"/>
  <c r="Y249" i="11"/>
  <c r="V259" i="11"/>
  <c r="W259" i="11"/>
  <c r="X259" i="11"/>
  <c r="Y259" i="11"/>
  <c r="V263" i="11"/>
  <c r="W263" i="11"/>
  <c r="X263" i="11"/>
  <c r="Y263" i="11"/>
  <c r="V267" i="11"/>
  <c r="W267" i="11"/>
  <c r="X267" i="11"/>
  <c r="Y267" i="11"/>
  <c r="V272" i="11"/>
  <c r="W272" i="11"/>
  <c r="X272" i="11"/>
  <c r="Y272" i="11"/>
  <c r="V273" i="11"/>
  <c r="W273" i="11"/>
  <c r="X273" i="11"/>
  <c r="Y273" i="11"/>
  <c r="V274" i="11"/>
  <c r="W274" i="11"/>
  <c r="X274" i="11"/>
  <c r="Y274" i="11"/>
  <c r="V227" i="11"/>
  <c r="V327" i="11" s="1"/>
  <c r="W227" i="11"/>
  <c r="W327" i="11" s="1"/>
  <c r="X227" i="11"/>
  <c r="X327" i="11" s="1"/>
  <c r="Y227" i="11"/>
  <c r="Y327" i="11" s="1"/>
  <c r="V232" i="11"/>
  <c r="W232" i="11"/>
  <c r="X232" i="11"/>
  <c r="Y232" i="11"/>
  <c r="V233" i="11"/>
  <c r="V333" i="11" s="1"/>
  <c r="W233" i="11"/>
  <c r="W333" i="11" s="1"/>
  <c r="X233" i="11"/>
  <c r="X333" i="11" s="1"/>
  <c r="Y233" i="11"/>
  <c r="Y333" i="11" s="1"/>
  <c r="V234" i="11"/>
  <c r="V334" i="11" s="1"/>
  <c r="W234" i="11"/>
  <c r="W334" i="11" s="1"/>
  <c r="X234" i="11"/>
  <c r="X334" i="11" s="1"/>
  <c r="Y234" i="11"/>
  <c r="Y334" i="11" s="1"/>
  <c r="V165" i="11"/>
  <c r="W165" i="11"/>
  <c r="X165" i="11"/>
  <c r="Y165" i="11"/>
  <c r="V170" i="11"/>
  <c r="W170" i="11"/>
  <c r="X170" i="11"/>
  <c r="X169" i="11" s="1"/>
  <c r="Y170" i="11"/>
  <c r="V171" i="11"/>
  <c r="W171" i="11"/>
  <c r="X171" i="11"/>
  <c r="Y171" i="11"/>
  <c r="V172" i="11"/>
  <c r="W172" i="11"/>
  <c r="X172" i="11"/>
  <c r="Y172" i="11"/>
  <c r="V126" i="11"/>
  <c r="W126" i="11"/>
  <c r="X126" i="11"/>
  <c r="Y126" i="11"/>
  <c r="V152" i="11"/>
  <c r="W152" i="11"/>
  <c r="X152" i="11"/>
  <c r="Y152" i="11"/>
  <c r="V153" i="11"/>
  <c r="W153" i="11"/>
  <c r="X153" i="11"/>
  <c r="Y153" i="11"/>
  <c r="V155" i="11"/>
  <c r="W155" i="11"/>
  <c r="X155" i="11"/>
  <c r="Y155" i="11"/>
  <c r="V156" i="11"/>
  <c r="W156" i="11"/>
  <c r="X156" i="11"/>
  <c r="Y156" i="11"/>
  <c r="V157" i="11"/>
  <c r="W157" i="11"/>
  <c r="X157" i="11"/>
  <c r="Y157" i="11"/>
  <c r="V79" i="11"/>
  <c r="W79" i="11"/>
  <c r="W78" i="11" s="1"/>
  <c r="X79" i="11"/>
  <c r="X78" i="11" s="1"/>
  <c r="Y79" i="11"/>
  <c r="V81" i="11"/>
  <c r="W81" i="11"/>
  <c r="X81" i="11"/>
  <c r="Y81" i="11"/>
  <c r="V117" i="11"/>
  <c r="W117" i="11"/>
  <c r="X117" i="11"/>
  <c r="Y117" i="11"/>
  <c r="V118" i="11"/>
  <c r="W118" i="11"/>
  <c r="X118" i="11"/>
  <c r="Y118" i="11"/>
  <c r="V119" i="11"/>
  <c r="W119" i="11"/>
  <c r="X119" i="11"/>
  <c r="Y119" i="11"/>
  <c r="V20" i="11"/>
  <c r="W20" i="11"/>
  <c r="X20" i="11"/>
  <c r="Y20" i="11"/>
  <c r="X116" i="11" l="1"/>
  <c r="X231" i="11"/>
  <c r="X331" i="11" s="1"/>
  <c r="X283" i="11"/>
  <c r="X271" i="11"/>
  <c r="X332" i="11"/>
  <c r="X310" i="11"/>
  <c r="W154" i="11"/>
  <c r="W169" i="11"/>
  <c r="W231" i="11"/>
  <c r="W331" i="11" s="1"/>
  <c r="W283" i="11"/>
  <c r="W271" i="11"/>
  <c r="W332" i="11"/>
  <c r="W310" i="11"/>
  <c r="V116" i="11"/>
  <c r="V78" i="11"/>
  <c r="V154" i="11"/>
  <c r="V169" i="11"/>
  <c r="V231" i="11"/>
  <c r="V331" i="11" s="1"/>
  <c r="V310" i="11" s="1"/>
  <c r="V283" i="11"/>
  <c r="V271" i="11"/>
  <c r="V332" i="11"/>
  <c r="X154" i="11"/>
  <c r="W116" i="11"/>
  <c r="Y116" i="11"/>
  <c r="Y78" i="11"/>
  <c r="Y154" i="11"/>
  <c r="Y169" i="11"/>
  <c r="Y231" i="11"/>
  <c r="Y331" i="11" s="1"/>
  <c r="Y283" i="11"/>
  <c r="Y271" i="11"/>
  <c r="Y332" i="11"/>
  <c r="Y310" i="11"/>
  <c r="Y305" i="11"/>
  <c r="W305" i="11"/>
  <c r="X305" i="11"/>
  <c r="V305" i="11"/>
  <c r="P118" i="11"/>
  <c r="Q118" i="11"/>
  <c r="R118" i="11"/>
  <c r="S118" i="11"/>
  <c r="T118" i="11"/>
  <c r="U118" i="11"/>
  <c r="Z118" i="11"/>
  <c r="O117" i="11"/>
  <c r="K118" i="11"/>
  <c r="O119" i="11"/>
  <c r="M115" i="11" l="1"/>
  <c r="L115" i="11"/>
  <c r="K115" i="11"/>
  <c r="H115" i="11"/>
  <c r="O114" i="11"/>
  <c r="N114" i="11" s="1"/>
  <c r="N112" i="11" s="1"/>
  <c r="L114" i="11"/>
  <c r="J114" i="11"/>
  <c r="H114" i="11"/>
  <c r="M113" i="11"/>
  <c r="L113" i="11"/>
  <c r="K113" i="11"/>
  <c r="H113" i="11"/>
  <c r="O112" i="11" l="1"/>
  <c r="J113" i="11"/>
  <c r="J115" i="11"/>
  <c r="N270" i="11"/>
  <c r="R323" i="11" l="1"/>
  <c r="O272" i="11" l="1"/>
  <c r="R167" i="11" l="1"/>
  <c r="R126" i="11"/>
  <c r="R259" i="11"/>
  <c r="Q245" i="11"/>
  <c r="R247" i="11"/>
  <c r="R245" i="11" s="1"/>
  <c r="R241" i="11"/>
  <c r="Q167" i="11"/>
  <c r="O277" i="11" l="1"/>
  <c r="O261" i="11"/>
  <c r="O247" i="11"/>
  <c r="O243" i="11"/>
  <c r="O167" i="11"/>
  <c r="O166" i="11"/>
  <c r="O80" i="11"/>
  <c r="O118" i="11" s="1"/>
  <c r="O116" i="11" l="1"/>
  <c r="N118" i="11"/>
  <c r="P317" i="11"/>
  <c r="O317" i="11"/>
  <c r="Q323" i="11"/>
  <c r="P285" i="11"/>
  <c r="Q285" i="11"/>
  <c r="P284" i="11"/>
  <c r="Q284" i="11"/>
  <c r="R335" i="11"/>
  <c r="S335" i="11"/>
  <c r="T335" i="11"/>
  <c r="U335" i="11"/>
  <c r="Z335" i="11"/>
  <c r="R336" i="11"/>
  <c r="S336" i="11"/>
  <c r="T336" i="11"/>
  <c r="U336" i="11"/>
  <c r="Z336" i="11"/>
  <c r="R337" i="11"/>
  <c r="S337" i="11"/>
  <c r="T337" i="11"/>
  <c r="U337" i="11"/>
  <c r="Z337" i="11"/>
  <c r="R338" i="11"/>
  <c r="S338" i="11"/>
  <c r="T338" i="11"/>
  <c r="U338" i="11"/>
  <c r="Z338" i="11"/>
  <c r="R339" i="11"/>
  <c r="S339" i="11"/>
  <c r="T339" i="11"/>
  <c r="U339" i="11"/>
  <c r="Z339" i="11"/>
  <c r="R340" i="11"/>
  <c r="S340" i="11"/>
  <c r="T340" i="11"/>
  <c r="U340" i="11"/>
  <c r="Z340" i="11"/>
  <c r="R342" i="11"/>
  <c r="S342" i="11"/>
  <c r="T342" i="11"/>
  <c r="U342" i="11"/>
  <c r="Z342" i="11"/>
  <c r="N317" i="11" l="1"/>
  <c r="Q283" i="11"/>
  <c r="P283" i="11"/>
  <c r="O275" i="11"/>
  <c r="O271" i="11"/>
  <c r="O267" i="11"/>
  <c r="N278" i="11"/>
  <c r="N277" i="11"/>
  <c r="N276" i="11"/>
  <c r="N269" i="11"/>
  <c r="N268" i="11"/>
  <c r="P267" i="11"/>
  <c r="Q267" i="11"/>
  <c r="R267" i="11"/>
  <c r="S267" i="11"/>
  <c r="T267" i="11"/>
  <c r="U267" i="11"/>
  <c r="Z267" i="11"/>
  <c r="N275" i="11" l="1"/>
  <c r="N267" i="11"/>
  <c r="R328" i="11" l="1"/>
  <c r="S328" i="11"/>
  <c r="T328" i="11"/>
  <c r="U328" i="11"/>
  <c r="Z328" i="11"/>
  <c r="R329" i="11"/>
  <c r="S329" i="11"/>
  <c r="T329" i="11"/>
  <c r="U329" i="11"/>
  <c r="Z329" i="11"/>
  <c r="R330" i="11"/>
  <c r="S330" i="11"/>
  <c r="T330" i="11"/>
  <c r="U330" i="11"/>
  <c r="Z330" i="11"/>
  <c r="S273" i="11" l="1"/>
  <c r="T273" i="11"/>
  <c r="U273" i="11"/>
  <c r="Z273" i="11"/>
  <c r="O286" i="11"/>
  <c r="R233" i="11"/>
  <c r="R333" i="11" s="1"/>
  <c r="S233" i="11"/>
  <c r="S333" i="11" s="1"/>
  <c r="T233" i="11"/>
  <c r="T333" i="11" s="1"/>
  <c r="U233" i="11"/>
  <c r="U333" i="11" s="1"/>
  <c r="Z233" i="11"/>
  <c r="Z333" i="11" s="1"/>
  <c r="R234" i="11"/>
  <c r="R334" i="11" s="1"/>
  <c r="S234" i="11"/>
  <c r="S334" i="11" s="1"/>
  <c r="T234" i="11"/>
  <c r="T334" i="11" s="1"/>
  <c r="U234" i="11"/>
  <c r="U334" i="11" s="1"/>
  <c r="Z234" i="11"/>
  <c r="Z334" i="11" s="1"/>
  <c r="Z232" i="11"/>
  <c r="Z332" i="11" s="1"/>
  <c r="Q234" i="11"/>
  <c r="Q233" i="11"/>
  <c r="Q232" i="11"/>
  <c r="R232" i="11"/>
  <c r="S232" i="11"/>
  <c r="S332" i="11" s="1"/>
  <c r="T232" i="11"/>
  <c r="U232" i="11"/>
  <c r="U332" i="11" s="1"/>
  <c r="P234" i="11"/>
  <c r="P233" i="11"/>
  <c r="P232" i="11"/>
  <c r="O234" i="11"/>
  <c r="O233" i="11"/>
  <c r="O232" i="11"/>
  <c r="J282" i="11"/>
  <c r="H282" i="11" s="1"/>
  <c r="N281" i="11"/>
  <c r="J281" i="11"/>
  <c r="H281" i="11" s="1"/>
  <c r="J280" i="11"/>
  <c r="H280" i="11" s="1"/>
  <c r="O279" i="11"/>
  <c r="R231" i="11" l="1"/>
  <c r="R331" i="11" s="1"/>
  <c r="R332" i="11"/>
  <c r="T231" i="11"/>
  <c r="T331" i="11" s="1"/>
  <c r="T332" i="11"/>
  <c r="N273" i="11"/>
  <c r="U231" i="11"/>
  <c r="U331" i="11" s="1"/>
  <c r="S231" i="11"/>
  <c r="S331" i="11" s="1"/>
  <c r="Q231" i="11"/>
  <c r="P231" i="11"/>
  <c r="S314" i="11"/>
  <c r="T314" i="11"/>
  <c r="U314" i="11"/>
  <c r="Z314" i="11"/>
  <c r="O265" i="11" l="1"/>
  <c r="P274" i="11" l="1"/>
  <c r="Q274" i="11"/>
  <c r="R274" i="11"/>
  <c r="S274" i="11"/>
  <c r="T274" i="11"/>
  <c r="U274" i="11"/>
  <c r="Z274" i="11"/>
  <c r="N230" i="11"/>
  <c r="J230" i="11"/>
  <c r="H230" i="11" s="1"/>
  <c r="N229" i="11"/>
  <c r="J229" i="11"/>
  <c r="H229" i="11" s="1"/>
  <c r="N228" i="11"/>
  <c r="N227" i="11" s="1"/>
  <c r="J228" i="11"/>
  <c r="H228" i="11" s="1"/>
  <c r="Z227" i="11"/>
  <c r="Z327" i="11" s="1"/>
  <c r="U227" i="11"/>
  <c r="U327" i="11" s="1"/>
  <c r="T227" i="11"/>
  <c r="T327" i="11" s="1"/>
  <c r="S227" i="11"/>
  <c r="S327" i="11" s="1"/>
  <c r="R227" i="11"/>
  <c r="R327" i="11" s="1"/>
  <c r="R311" i="11" s="1"/>
  <c r="Q227" i="11"/>
  <c r="P227" i="11"/>
  <c r="O227" i="11"/>
  <c r="N286" i="11" l="1"/>
  <c r="N274" i="11"/>
  <c r="S326" i="11"/>
  <c r="T326" i="11"/>
  <c r="U326" i="11"/>
  <c r="Z326" i="11"/>
  <c r="N266" i="11" l="1"/>
  <c r="J266" i="11"/>
  <c r="H266" i="11" s="1"/>
  <c r="N265" i="11"/>
  <c r="J265" i="11"/>
  <c r="H265" i="11" s="1"/>
  <c r="N264" i="11"/>
  <c r="J264" i="11"/>
  <c r="H264" i="11" s="1"/>
  <c r="Z263" i="11"/>
  <c r="U263" i="11"/>
  <c r="T263" i="11"/>
  <c r="S263" i="11"/>
  <c r="R263" i="11"/>
  <c r="Q263" i="11"/>
  <c r="P263" i="11"/>
  <c r="O263" i="11"/>
  <c r="N263" i="11" l="1"/>
  <c r="O260" i="11"/>
  <c r="O284" i="11" s="1"/>
  <c r="P171" i="11" l="1"/>
  <c r="Q171" i="11"/>
  <c r="N80" i="11"/>
  <c r="N78" i="11" s="1"/>
  <c r="N22" i="11"/>
  <c r="N20" i="11" s="1"/>
  <c r="O318" i="11"/>
  <c r="Q306" i="11"/>
  <c r="N318" i="11"/>
  <c r="Z320" i="11"/>
  <c r="U320" i="11"/>
  <c r="T320" i="11"/>
  <c r="S320" i="11"/>
  <c r="R320" i="11"/>
  <c r="Q320" i="11"/>
  <c r="P320" i="11"/>
  <c r="O332" i="11"/>
  <c r="O328" i="11" s="1"/>
  <c r="Z316" i="11"/>
  <c r="U316" i="11"/>
  <c r="T316" i="11"/>
  <c r="S316" i="11"/>
  <c r="R316" i="11"/>
  <c r="Q316" i="11"/>
  <c r="U321" i="11"/>
  <c r="T321" i="11"/>
  <c r="S321" i="11"/>
  <c r="O337" i="11"/>
  <c r="O333" i="11" s="1"/>
  <c r="Z321" i="11"/>
  <c r="O338" i="11"/>
  <c r="S313" i="11"/>
  <c r="S311" i="11" s="1"/>
  <c r="T313" i="11"/>
  <c r="U313" i="11"/>
  <c r="Z313" i="11"/>
  <c r="N338" i="11"/>
  <c r="Z259" i="11"/>
  <c r="U259" i="11"/>
  <c r="T259" i="11"/>
  <c r="S259" i="11"/>
  <c r="Q259" i="11"/>
  <c r="P259" i="11"/>
  <c r="O259" i="11"/>
  <c r="Z249" i="11"/>
  <c r="U249" i="11"/>
  <c r="T249" i="11"/>
  <c r="S249" i="11"/>
  <c r="R249" i="11"/>
  <c r="Z245" i="11"/>
  <c r="U245" i="11"/>
  <c r="T245" i="11"/>
  <c r="S245" i="11"/>
  <c r="P245" i="11"/>
  <c r="O245" i="11"/>
  <c r="Z241" i="11"/>
  <c r="Z341" i="11" s="1"/>
  <c r="U241" i="11"/>
  <c r="U341" i="11" s="1"/>
  <c r="T241" i="11"/>
  <c r="T341" i="11" s="1"/>
  <c r="S241" i="11"/>
  <c r="S341" i="11" s="1"/>
  <c r="P241" i="11"/>
  <c r="O241" i="11"/>
  <c r="Z165" i="11"/>
  <c r="U165" i="11"/>
  <c r="T165" i="11"/>
  <c r="S165" i="11"/>
  <c r="R165" i="11"/>
  <c r="O126" i="11"/>
  <c r="P126" i="11"/>
  <c r="Q126" i="11"/>
  <c r="S126" i="11"/>
  <c r="T126" i="11"/>
  <c r="U126" i="11"/>
  <c r="Z126" i="11"/>
  <c r="O78" i="11"/>
  <c r="O20" i="11"/>
  <c r="P20" i="11"/>
  <c r="Q20" i="11"/>
  <c r="R20" i="11"/>
  <c r="S20" i="11"/>
  <c r="T20" i="11"/>
  <c r="U20" i="11"/>
  <c r="Z20" i="11"/>
  <c r="N262" i="11"/>
  <c r="N261" i="11"/>
  <c r="N260" i="11"/>
  <c r="N258" i="11"/>
  <c r="N257" i="11"/>
  <c r="N256" i="11"/>
  <c r="N255" i="11"/>
  <c r="N254" i="11"/>
  <c r="N253" i="11"/>
  <c r="N252" i="11"/>
  <c r="N250" i="11"/>
  <c r="N248" i="11"/>
  <c r="N247" i="11"/>
  <c r="N246" i="11"/>
  <c r="N244" i="11"/>
  <c r="N243" i="11"/>
  <c r="N242" i="11"/>
  <c r="N168" i="11"/>
  <c r="N166" i="11"/>
  <c r="N128" i="11"/>
  <c r="N127" i="11"/>
  <c r="N129" i="11"/>
  <c r="N130" i="11"/>
  <c r="N131" i="11"/>
  <c r="N132" i="11"/>
  <c r="N133" i="11"/>
  <c r="N134" i="11"/>
  <c r="N135" i="11"/>
  <c r="N136" i="11"/>
  <c r="N137" i="11"/>
  <c r="N138" i="11"/>
  <c r="N139" i="11"/>
  <c r="N140" i="11"/>
  <c r="N141" i="11"/>
  <c r="N142" i="11"/>
  <c r="N143" i="11"/>
  <c r="N144" i="11"/>
  <c r="N145" i="11"/>
  <c r="N146" i="11"/>
  <c r="N147" i="11"/>
  <c r="N148" i="11"/>
  <c r="N149" i="11"/>
  <c r="N150" i="11"/>
  <c r="N151" i="11"/>
  <c r="K153" i="11"/>
  <c r="L153" i="11"/>
  <c r="M153" i="11"/>
  <c r="O153" i="11"/>
  <c r="P153" i="11"/>
  <c r="Q153" i="11"/>
  <c r="R153" i="11"/>
  <c r="S153" i="11"/>
  <c r="T153" i="11"/>
  <c r="U153" i="11"/>
  <c r="Z153" i="11"/>
  <c r="P170" i="11"/>
  <c r="Q170" i="11"/>
  <c r="R170" i="11"/>
  <c r="S170" i="11"/>
  <c r="T170" i="11"/>
  <c r="U170" i="11"/>
  <c r="Z170" i="11"/>
  <c r="R171" i="11"/>
  <c r="S171" i="11"/>
  <c r="T171" i="11"/>
  <c r="U171" i="11"/>
  <c r="Z171" i="11"/>
  <c r="P172" i="11"/>
  <c r="Q172" i="11"/>
  <c r="R172" i="11"/>
  <c r="S172" i="11"/>
  <c r="T172" i="11"/>
  <c r="U172" i="11"/>
  <c r="Z172" i="11"/>
  <c r="O171" i="11"/>
  <c r="O172" i="11"/>
  <c r="Q165" i="11"/>
  <c r="O165" i="11"/>
  <c r="N167" i="11"/>
  <c r="P165" i="11"/>
  <c r="O170" i="11"/>
  <c r="M172" i="11"/>
  <c r="L172" i="11"/>
  <c r="K172" i="11"/>
  <c r="M171" i="11"/>
  <c r="L171" i="11"/>
  <c r="G170" i="11"/>
  <c r="P155" i="11"/>
  <c r="Q155" i="11"/>
  <c r="Q293" i="11" s="1"/>
  <c r="R155" i="11"/>
  <c r="S155" i="11"/>
  <c r="T155" i="11"/>
  <c r="U155" i="11"/>
  <c r="Z155" i="11"/>
  <c r="P156" i="11"/>
  <c r="Q156" i="11"/>
  <c r="R156" i="11"/>
  <c r="S156" i="11"/>
  <c r="T156" i="11"/>
  <c r="U156" i="11"/>
  <c r="Z156" i="11"/>
  <c r="P157" i="11"/>
  <c r="Q157" i="11"/>
  <c r="R157" i="11"/>
  <c r="S157" i="11"/>
  <c r="T157" i="11"/>
  <c r="U157" i="11"/>
  <c r="Z157" i="11"/>
  <c r="O156" i="11"/>
  <c r="O157" i="11"/>
  <c r="O295" i="11" s="1"/>
  <c r="O155" i="11"/>
  <c r="O293" i="11" s="1"/>
  <c r="M157" i="11"/>
  <c r="G155" i="11"/>
  <c r="J262" i="11"/>
  <c r="H262" i="11" s="1"/>
  <c r="M261" i="11"/>
  <c r="K261" i="11"/>
  <c r="J261" i="11" s="1"/>
  <c r="H261" i="11" s="1"/>
  <c r="J260" i="11"/>
  <c r="H260" i="11" s="1"/>
  <c r="J168" i="11"/>
  <c r="H168" i="11" s="1"/>
  <c r="J167" i="11"/>
  <c r="H167" i="11" s="1"/>
  <c r="J166" i="11"/>
  <c r="H166" i="11" s="1"/>
  <c r="Q79" i="11"/>
  <c r="Q117" i="11" s="1"/>
  <c r="R79" i="11"/>
  <c r="R117" i="11" s="1"/>
  <c r="S79" i="11"/>
  <c r="S117" i="11" s="1"/>
  <c r="T79" i="11"/>
  <c r="T117" i="11" s="1"/>
  <c r="U79" i="11"/>
  <c r="U117" i="11" s="1"/>
  <c r="Z79" i="11"/>
  <c r="Z117" i="11" s="1"/>
  <c r="Q81" i="11"/>
  <c r="Q119" i="11" s="1"/>
  <c r="R81" i="11"/>
  <c r="R119" i="11" s="1"/>
  <c r="S81" i="11"/>
  <c r="S119" i="11" s="1"/>
  <c r="T81" i="11"/>
  <c r="T119" i="11" s="1"/>
  <c r="U81" i="11"/>
  <c r="U119" i="11" s="1"/>
  <c r="Z81" i="11"/>
  <c r="Z119" i="11" s="1"/>
  <c r="Q152" i="11"/>
  <c r="R152" i="11"/>
  <c r="S152" i="11"/>
  <c r="T152" i="11"/>
  <c r="U152" i="11"/>
  <c r="Z152" i="11"/>
  <c r="M305" i="11"/>
  <c r="M302" i="11"/>
  <c r="M286" i="11"/>
  <c r="L286" i="11"/>
  <c r="K286" i="11"/>
  <c r="I286" i="11"/>
  <c r="H286" i="11" s="1"/>
  <c r="L285" i="11"/>
  <c r="I285" i="11"/>
  <c r="M284" i="11"/>
  <c r="L284" i="11"/>
  <c r="K284" i="11"/>
  <c r="I284" i="11"/>
  <c r="H284" i="11" s="1"/>
  <c r="J258" i="11"/>
  <c r="H258" i="11" s="1"/>
  <c r="J257" i="11"/>
  <c r="H257" i="11" s="1"/>
  <c r="J256" i="11"/>
  <c r="H256" i="11" s="1"/>
  <c r="G256" i="11"/>
  <c r="G284" i="11" s="1"/>
  <c r="J255" i="11"/>
  <c r="H255" i="11" s="1"/>
  <c r="K254" i="11"/>
  <c r="J254" i="11" s="1"/>
  <c r="H254" i="11" s="1"/>
  <c r="J253" i="11"/>
  <c r="H253" i="11" s="1"/>
  <c r="J252" i="11"/>
  <c r="H252" i="11" s="1"/>
  <c r="O251" i="11"/>
  <c r="O285" i="11" s="1"/>
  <c r="M251" i="11"/>
  <c r="M285" i="11" s="1"/>
  <c r="K251" i="11"/>
  <c r="J251" i="11" s="1"/>
  <c r="H251" i="11" s="1"/>
  <c r="J250" i="11"/>
  <c r="H250" i="11" s="1"/>
  <c r="J248" i="11"/>
  <c r="H248" i="11" s="1"/>
  <c r="J247" i="11"/>
  <c r="H247" i="11" s="1"/>
  <c r="J246" i="11"/>
  <c r="H246" i="11" s="1"/>
  <c r="G246" i="11"/>
  <c r="J244" i="11"/>
  <c r="H244" i="11" s="1"/>
  <c r="K243" i="11"/>
  <c r="J243" i="11" s="1"/>
  <c r="H243" i="11" s="1"/>
  <c r="J242" i="11"/>
  <c r="H242" i="11" s="1"/>
  <c r="M234" i="11"/>
  <c r="L234" i="11"/>
  <c r="M233" i="11"/>
  <c r="L233" i="11"/>
  <c r="K233" i="11"/>
  <c r="K234" i="11" s="1"/>
  <c r="I233" i="11"/>
  <c r="M232" i="11"/>
  <c r="L232" i="11"/>
  <c r="K232" i="11"/>
  <c r="I232" i="11"/>
  <c r="J226" i="11"/>
  <c r="H226" i="11" s="1"/>
  <c r="J225" i="11"/>
  <c r="H225" i="11" s="1"/>
  <c r="J224" i="11"/>
  <c r="H224" i="11" s="1"/>
  <c r="J223" i="11"/>
  <c r="H223" i="11" s="1"/>
  <c r="J222" i="11"/>
  <c r="H222" i="11" s="1"/>
  <c r="J221" i="11"/>
  <c r="H221" i="11" s="1"/>
  <c r="J219" i="11"/>
  <c r="H219" i="11" s="1"/>
  <c r="J218" i="11"/>
  <c r="H218" i="11" s="1"/>
  <c r="J217" i="11"/>
  <c r="H217" i="11" s="1"/>
  <c r="J216" i="11"/>
  <c r="H216" i="11" s="1"/>
  <c r="J215" i="11"/>
  <c r="H215" i="11" s="1"/>
  <c r="J214" i="11"/>
  <c r="H214" i="11" s="1"/>
  <c r="K212" i="11"/>
  <c r="J212" i="11" s="1"/>
  <c r="I212" i="11"/>
  <c r="J211" i="11"/>
  <c r="H211" i="11" s="1"/>
  <c r="J210" i="11"/>
  <c r="H210" i="11" s="1"/>
  <c r="J209" i="11"/>
  <c r="I209" i="11"/>
  <c r="J208" i="11"/>
  <c r="H208" i="11" s="1"/>
  <c r="J207" i="11"/>
  <c r="H207" i="11" s="1"/>
  <c r="K206" i="11"/>
  <c r="J206" i="11" s="1"/>
  <c r="I206" i="11"/>
  <c r="I234" i="11" s="1"/>
  <c r="J205" i="11"/>
  <c r="H205" i="11" s="1"/>
  <c r="J204" i="11"/>
  <c r="H204" i="11" s="1"/>
  <c r="K203" i="11"/>
  <c r="J203" i="11" s="1"/>
  <c r="H203" i="11" s="1"/>
  <c r="J202" i="11"/>
  <c r="H202" i="11" s="1"/>
  <c r="J201" i="11"/>
  <c r="H201" i="11" s="1"/>
  <c r="J199" i="11"/>
  <c r="H199" i="11" s="1"/>
  <c r="J198" i="11"/>
  <c r="H198" i="11" s="1"/>
  <c r="J197" i="11"/>
  <c r="H197" i="11" s="1"/>
  <c r="D197" i="11"/>
  <c r="D188" i="11" s="1"/>
  <c r="J196" i="11"/>
  <c r="H196" i="11" s="1"/>
  <c r="J195" i="11"/>
  <c r="H195" i="11" s="1"/>
  <c r="J194" i="11"/>
  <c r="H194" i="11" s="1"/>
  <c r="J193" i="11"/>
  <c r="H193" i="11" s="1"/>
  <c r="J192" i="11"/>
  <c r="H192" i="11" s="1"/>
  <c r="J191" i="11"/>
  <c r="H191" i="11" s="1"/>
  <c r="J190" i="11"/>
  <c r="H190" i="11" s="1"/>
  <c r="J189" i="11"/>
  <c r="H189" i="11" s="1"/>
  <c r="J188" i="11"/>
  <c r="H188" i="11" s="1"/>
  <c r="J187" i="11"/>
  <c r="H187" i="11" s="1"/>
  <c r="J186" i="11"/>
  <c r="H186" i="11" s="1"/>
  <c r="J185" i="11"/>
  <c r="H185" i="11" s="1"/>
  <c r="L184" i="11"/>
  <c r="J184" i="11" s="1"/>
  <c r="H184" i="11" s="1"/>
  <c r="J183" i="11"/>
  <c r="H183" i="11" s="1"/>
  <c r="J182" i="11"/>
  <c r="H182" i="11" s="1"/>
  <c r="J181" i="11"/>
  <c r="H181" i="11" s="1"/>
  <c r="J180" i="11"/>
  <c r="H180" i="11" s="1"/>
  <c r="J179" i="11"/>
  <c r="H179" i="11" s="1"/>
  <c r="P152" i="11"/>
  <c r="O152" i="11"/>
  <c r="M152" i="11"/>
  <c r="L152" i="11"/>
  <c r="K152" i="11"/>
  <c r="J150" i="11"/>
  <c r="H150" i="11" s="1"/>
  <c r="J149" i="11"/>
  <c r="H149" i="11" s="1"/>
  <c r="J148" i="11"/>
  <c r="H148" i="11" s="1"/>
  <c r="J147" i="11"/>
  <c r="H147" i="11" s="1"/>
  <c r="J146" i="11"/>
  <c r="H146" i="11" s="1"/>
  <c r="J145" i="11"/>
  <c r="H145" i="11" s="1"/>
  <c r="J144" i="11"/>
  <c r="H144" i="11" s="1"/>
  <c r="J143" i="11"/>
  <c r="H143" i="11" s="1"/>
  <c r="J142" i="11"/>
  <c r="H142" i="11" s="1"/>
  <c r="J141" i="11"/>
  <c r="H141" i="11" s="1"/>
  <c r="J140" i="11"/>
  <c r="H140" i="11" s="1"/>
  <c r="L139" i="11"/>
  <c r="J139" i="11" s="1"/>
  <c r="H139" i="11" s="1"/>
  <c r="J138" i="11"/>
  <c r="H138" i="11" s="1"/>
  <c r="J137" i="11"/>
  <c r="H137" i="11" s="1"/>
  <c r="J136" i="11"/>
  <c r="H136" i="11" s="1"/>
  <c r="J135" i="11"/>
  <c r="H135" i="11" s="1"/>
  <c r="J134" i="11"/>
  <c r="H134" i="11" s="1"/>
  <c r="J133" i="11"/>
  <c r="H133" i="11" s="1"/>
  <c r="J132" i="11"/>
  <c r="H132" i="11" s="1"/>
  <c r="J131" i="11"/>
  <c r="H131" i="11" s="1"/>
  <c r="J130" i="11"/>
  <c r="H130" i="11" s="1"/>
  <c r="J129" i="11"/>
  <c r="H129" i="11" s="1"/>
  <c r="J128" i="11"/>
  <c r="H128" i="11" s="1"/>
  <c r="J127" i="11"/>
  <c r="H127" i="11" s="1"/>
  <c r="J111" i="11"/>
  <c r="K110" i="11"/>
  <c r="K157" i="11" s="1"/>
  <c r="J109" i="11"/>
  <c r="J108" i="11"/>
  <c r="J107" i="11"/>
  <c r="J106" i="11"/>
  <c r="J105" i="11"/>
  <c r="J104" i="11"/>
  <c r="J103" i="11"/>
  <c r="J102" i="11"/>
  <c r="J101" i="11"/>
  <c r="J100" i="11"/>
  <c r="J99" i="11"/>
  <c r="H99" i="11" s="1"/>
  <c r="J98" i="11"/>
  <c r="H98" i="11" s="1"/>
  <c r="J97" i="11"/>
  <c r="H97" i="11" s="1"/>
  <c r="J96" i="11"/>
  <c r="H96" i="11" s="1"/>
  <c r="J95" i="11"/>
  <c r="H95" i="11" s="1"/>
  <c r="J94" i="11"/>
  <c r="H94" i="11" s="1"/>
  <c r="J93" i="11"/>
  <c r="H93" i="11" s="1"/>
  <c r="J92" i="11"/>
  <c r="H92" i="11" s="1"/>
  <c r="J91" i="11"/>
  <c r="H91" i="11" s="1"/>
  <c r="D91" i="11"/>
  <c r="J90" i="11"/>
  <c r="H90" i="11" s="1"/>
  <c r="J89" i="11"/>
  <c r="H89" i="11" s="1"/>
  <c r="J88" i="11"/>
  <c r="H88" i="11" s="1"/>
  <c r="J87" i="11"/>
  <c r="H87" i="11" s="1"/>
  <c r="J86" i="11"/>
  <c r="H86" i="11" s="1"/>
  <c r="J85" i="11"/>
  <c r="H85" i="11" s="1"/>
  <c r="L170" i="11"/>
  <c r="K170" i="11"/>
  <c r="J84" i="11"/>
  <c r="H84" i="11" s="1"/>
  <c r="J83" i="11"/>
  <c r="H83" i="11" s="1"/>
  <c r="J82" i="11"/>
  <c r="H82" i="11" s="1"/>
  <c r="P81" i="11"/>
  <c r="P119" i="11" s="1"/>
  <c r="M81" i="11"/>
  <c r="L81" i="11"/>
  <c r="K81" i="11"/>
  <c r="K119" i="11" s="1"/>
  <c r="H81" i="11"/>
  <c r="L80" i="11"/>
  <c r="L157" i="11" s="1"/>
  <c r="H80" i="11"/>
  <c r="P79" i="11"/>
  <c r="P117" i="11" s="1"/>
  <c r="M79" i="11"/>
  <c r="M156" i="11" s="1"/>
  <c r="L79" i="11"/>
  <c r="L156" i="11" s="1"/>
  <c r="K79" i="11"/>
  <c r="K156" i="11" s="1"/>
  <c r="H79" i="11"/>
  <c r="J77" i="11"/>
  <c r="H77" i="11" s="1"/>
  <c r="J76" i="11"/>
  <c r="H76" i="11" s="1"/>
  <c r="J75" i="11"/>
  <c r="H75" i="11" s="1"/>
  <c r="J74" i="11"/>
  <c r="H74" i="11" s="1"/>
  <c r="J73" i="11"/>
  <c r="H73" i="11" s="1"/>
  <c r="J72" i="11"/>
  <c r="H72" i="11" s="1"/>
  <c r="J71" i="11"/>
  <c r="H71" i="11" s="1"/>
  <c r="J70" i="11"/>
  <c r="H70" i="11" s="1"/>
  <c r="J69" i="11"/>
  <c r="H69" i="11" s="1"/>
  <c r="J68" i="11"/>
  <c r="H68" i="11" s="1"/>
  <c r="J67" i="11"/>
  <c r="H67" i="11" s="1"/>
  <c r="J66" i="11"/>
  <c r="H66" i="11" s="1"/>
  <c r="J65" i="11"/>
  <c r="H65" i="11" s="1"/>
  <c r="J64" i="11"/>
  <c r="H64" i="11" s="1"/>
  <c r="J63" i="11"/>
  <c r="H63" i="11" s="1"/>
  <c r="J62" i="11"/>
  <c r="H62" i="11" s="1"/>
  <c r="J61" i="11"/>
  <c r="H61" i="11" s="1"/>
  <c r="J60" i="11"/>
  <c r="H60" i="11" s="1"/>
  <c r="J59" i="11"/>
  <c r="H59" i="11" s="1"/>
  <c r="J58" i="11"/>
  <c r="H58" i="11" s="1"/>
  <c r="J57" i="11"/>
  <c r="H57" i="11" s="1"/>
  <c r="J56" i="11"/>
  <c r="H56" i="11" s="1"/>
  <c r="J55" i="11"/>
  <c r="H55" i="11" s="1"/>
  <c r="J54" i="11"/>
  <c r="H54" i="11" s="1"/>
  <c r="J53" i="11"/>
  <c r="H53" i="11" s="1"/>
  <c r="J52" i="11"/>
  <c r="H52" i="11" s="1"/>
  <c r="J51" i="11"/>
  <c r="H51" i="11" s="1"/>
  <c r="J50" i="11"/>
  <c r="H50" i="11" s="1"/>
  <c r="J49" i="11"/>
  <c r="H49" i="11" s="1"/>
  <c r="J48" i="11"/>
  <c r="H48" i="11" s="1"/>
  <c r="M170" i="11"/>
  <c r="J47" i="11"/>
  <c r="H47" i="11" s="1"/>
  <c r="J46" i="11"/>
  <c r="H46" i="11" s="1"/>
  <c r="J45" i="11"/>
  <c r="H45" i="11" s="1"/>
  <c r="J44" i="11"/>
  <c r="H44" i="11" s="1"/>
  <c r="J43" i="11"/>
  <c r="H43" i="11" s="1"/>
  <c r="J42" i="11"/>
  <c r="H42" i="11" s="1"/>
  <c r="J41" i="11"/>
  <c r="H41" i="11" s="1"/>
  <c r="J40" i="11"/>
  <c r="H40" i="11" s="1"/>
  <c r="J39" i="11"/>
  <c r="I39" i="11"/>
  <c r="I33" i="11" s="1"/>
  <c r="J38" i="11"/>
  <c r="H38" i="11" s="1"/>
  <c r="J37" i="11"/>
  <c r="I37" i="11"/>
  <c r="J36" i="11"/>
  <c r="H36" i="11" s="1"/>
  <c r="M35" i="11"/>
  <c r="L35" i="11"/>
  <c r="K35" i="11"/>
  <c r="I35" i="11"/>
  <c r="H35" i="11" s="1"/>
  <c r="M34" i="11"/>
  <c r="L34" i="11"/>
  <c r="K34" i="11"/>
  <c r="I34" i="11"/>
  <c r="H34" i="11" s="1"/>
  <c r="M33" i="11"/>
  <c r="L33" i="11"/>
  <c r="K33" i="11"/>
  <c r="J32" i="11"/>
  <c r="H32" i="11" s="1"/>
  <c r="J31" i="11"/>
  <c r="H31" i="11" s="1"/>
  <c r="J30" i="11"/>
  <c r="H30" i="11" s="1"/>
  <c r="J29" i="11"/>
  <c r="H29" i="11" s="1"/>
  <c r="J28" i="11"/>
  <c r="H28" i="11" s="1"/>
  <c r="J27" i="11"/>
  <c r="H27" i="11" s="1"/>
  <c r="M26" i="11"/>
  <c r="L26" i="11"/>
  <c r="K26" i="11"/>
  <c r="I26" i="11"/>
  <c r="M25" i="11"/>
  <c r="L25" i="11"/>
  <c r="K25" i="11"/>
  <c r="I25" i="11"/>
  <c r="M24" i="11"/>
  <c r="L24" i="11"/>
  <c r="K24" i="11"/>
  <c r="I24" i="11"/>
  <c r="M22" i="11"/>
  <c r="M118" i="11" s="1"/>
  <c r="L22" i="11"/>
  <c r="O249" i="11"/>
  <c r="O231" i="11"/>
  <c r="N232" i="11"/>
  <c r="N233" i="11"/>
  <c r="N234" i="11"/>
  <c r="K171" i="11"/>
  <c r="I170" i="11"/>
  <c r="H170" i="11" s="1"/>
  <c r="I171" i="11"/>
  <c r="H171" i="11" s="1"/>
  <c r="I172" i="11"/>
  <c r="H172" i="11" s="1"/>
  <c r="I157" i="11"/>
  <c r="H157" i="11" s="1"/>
  <c r="J110" i="11"/>
  <c r="J234" i="11"/>
  <c r="G253" i="11"/>
  <c r="G250" i="11"/>
  <c r="M297" i="11"/>
  <c r="I156" i="11"/>
  <c r="H156" i="11" s="1"/>
  <c r="G293" i="11"/>
  <c r="J171" i="11" l="1"/>
  <c r="O169" i="11"/>
  <c r="H206" i="11"/>
  <c r="S305" i="11"/>
  <c r="P116" i="11"/>
  <c r="N117" i="11"/>
  <c r="U116" i="11"/>
  <c r="S116" i="11"/>
  <c r="Q116" i="11"/>
  <c r="N119" i="11"/>
  <c r="Z116" i="11"/>
  <c r="T116" i="11"/>
  <c r="R116" i="11"/>
  <c r="J22" i="11"/>
  <c r="L118" i="11"/>
  <c r="J118" i="11" s="1"/>
  <c r="L23" i="11"/>
  <c r="N156" i="11"/>
  <c r="P295" i="11"/>
  <c r="O294" i="11"/>
  <c r="N326" i="11" s="1"/>
  <c r="S283" i="11"/>
  <c r="Q294" i="11"/>
  <c r="Q295" i="11"/>
  <c r="N325" i="11"/>
  <c r="P294" i="11"/>
  <c r="S154" i="11"/>
  <c r="U169" i="11"/>
  <c r="H37" i="11"/>
  <c r="J81" i="11"/>
  <c r="J170" i="11"/>
  <c r="J152" i="11"/>
  <c r="N152" i="11"/>
  <c r="H209" i="11"/>
  <c r="H212" i="11"/>
  <c r="J232" i="11"/>
  <c r="H232" i="11" s="1"/>
  <c r="J284" i="11"/>
  <c r="J286" i="11"/>
  <c r="K285" i="11"/>
  <c r="J285" i="11" s="1"/>
  <c r="H285" i="11" s="1"/>
  <c r="J79" i="11"/>
  <c r="M294" i="11"/>
  <c r="N251" i="11"/>
  <c r="N249" i="11" s="1"/>
  <c r="N245" i="11"/>
  <c r="Z283" i="11"/>
  <c r="K295" i="11"/>
  <c r="T310" i="11"/>
  <c r="R154" i="11"/>
  <c r="Q154" i="11"/>
  <c r="J172" i="11"/>
  <c r="S310" i="11"/>
  <c r="U310" i="11"/>
  <c r="U311" i="11"/>
  <c r="U305" i="11" s="1"/>
  <c r="G242" i="11"/>
  <c r="J233" i="11"/>
  <c r="H233" i="11" s="1"/>
  <c r="P249" i="11"/>
  <c r="P78" i="11"/>
  <c r="J153" i="11"/>
  <c r="T311" i="11"/>
  <c r="T305" i="11" s="1"/>
  <c r="N157" i="11"/>
  <c r="N171" i="11"/>
  <c r="Q249" i="11"/>
  <c r="U283" i="11"/>
  <c r="T282" i="11"/>
  <c r="P314" i="11"/>
  <c r="T283" i="11"/>
  <c r="U282" i="11"/>
  <c r="S282" i="11"/>
  <c r="Q314" i="11"/>
  <c r="O154" i="11"/>
  <c r="N259" i="11"/>
  <c r="N231" i="11"/>
  <c r="T169" i="11"/>
  <c r="Q169" i="11"/>
  <c r="G260" i="11"/>
  <c r="P154" i="11"/>
  <c r="I23" i="11"/>
  <c r="Z231" i="11"/>
  <c r="Z331" i="11" s="1"/>
  <c r="Z310" i="11" s="1"/>
  <c r="N155" i="11"/>
  <c r="M23" i="11"/>
  <c r="M119" i="11" s="1"/>
  <c r="Z169" i="11"/>
  <c r="Z305" i="11"/>
  <c r="K155" i="11"/>
  <c r="H234" i="11"/>
  <c r="J157" i="11"/>
  <c r="J24" i="11"/>
  <c r="H24" i="11" s="1"/>
  <c r="M21" i="11"/>
  <c r="J25" i="11"/>
  <c r="H25" i="11" s="1"/>
  <c r="J26" i="11"/>
  <c r="H26" i="11" s="1"/>
  <c r="J33" i="11"/>
  <c r="J35" i="11"/>
  <c r="H39" i="11"/>
  <c r="J156" i="11"/>
  <c r="J80" i="11"/>
  <c r="K21" i="11"/>
  <c r="S169" i="11"/>
  <c r="L21" i="11"/>
  <c r="Z78" i="11"/>
  <c r="U154" i="11"/>
  <c r="N153" i="11"/>
  <c r="N126" i="11"/>
  <c r="N241" i="11"/>
  <c r="I22" i="11"/>
  <c r="I118" i="11" s="1"/>
  <c r="H118" i="11" s="1"/>
  <c r="N172" i="11"/>
  <c r="R169" i="11"/>
  <c r="P169" i="11"/>
  <c r="N165" i="11"/>
  <c r="J34" i="11"/>
  <c r="U78" i="11"/>
  <c r="Z154" i="11"/>
  <c r="T154" i="11"/>
  <c r="I21" i="11"/>
  <c r="H33" i="11"/>
  <c r="O283" i="11"/>
  <c r="Q78" i="11"/>
  <c r="S78" i="11"/>
  <c r="N170" i="11"/>
  <c r="T78" i="11"/>
  <c r="R78" i="11"/>
  <c r="N323" i="11" l="1"/>
  <c r="K294" i="11"/>
  <c r="N116" i="11"/>
  <c r="P292" i="11"/>
  <c r="J23" i="11"/>
  <c r="L119" i="11"/>
  <c r="J119" i="11" s="1"/>
  <c r="H23" i="11"/>
  <c r="I119" i="11"/>
  <c r="H119" i="11" s="1"/>
  <c r="N295" i="11"/>
  <c r="L295" i="11"/>
  <c r="Q292" i="11"/>
  <c r="I152" i="11"/>
  <c r="H152" i="11" s="1"/>
  <c r="N154" i="11"/>
  <c r="J295" i="11"/>
  <c r="M155" i="11"/>
  <c r="N169" i="11"/>
  <c r="K293" i="11"/>
  <c r="M295" i="11"/>
  <c r="L293" i="11"/>
  <c r="L294" i="11"/>
  <c r="J294" i="11" s="1"/>
  <c r="M293" i="11"/>
  <c r="J21" i="11"/>
  <c r="H22" i="11"/>
  <c r="O292" i="11"/>
  <c r="I155" i="11"/>
  <c r="H155" i="11" s="1"/>
  <c r="I295" i="11"/>
  <c r="H295" i="11" s="1"/>
  <c r="H21" i="11"/>
  <c r="L155" i="11" l="1"/>
  <c r="J155" i="11" s="1"/>
  <c r="J293" i="11"/>
  <c r="I153" i="11"/>
  <c r="H153" i="11" s="1"/>
  <c r="I294" i="11"/>
  <c r="H294" i="11" s="1"/>
  <c r="I293" i="11"/>
  <c r="H293" i="11" s="1"/>
  <c r="N280" i="11"/>
  <c r="N279" i="11" s="1"/>
  <c r="S272" i="11"/>
  <c r="S285" i="11" s="1"/>
  <c r="T272" i="11"/>
  <c r="U272" i="11"/>
  <c r="Z272" i="11"/>
  <c r="Z271" i="11" s="1"/>
  <c r="T271" i="11" l="1"/>
  <c r="R285" i="11"/>
  <c r="R294" i="11" s="1"/>
  <c r="N294" i="11" s="1"/>
  <c r="N272" i="11"/>
  <c r="N271" i="11" s="1"/>
  <c r="T284" i="11"/>
  <c r="P313" i="11"/>
  <c r="P311" i="11" s="1"/>
  <c r="U271" i="11"/>
  <c r="S271" i="11"/>
  <c r="S284" i="11" l="1"/>
  <c r="R284" i="11"/>
  <c r="R293" i="11" s="1"/>
  <c r="R283" i="11" l="1"/>
  <c r="R292" i="11" l="1"/>
  <c r="N293" i="11"/>
  <c r="N292" i="11" s="1"/>
</calcChain>
</file>

<file path=xl/sharedStrings.xml><?xml version="1.0" encoding="utf-8"?>
<sst xmlns="http://schemas.openxmlformats.org/spreadsheetml/2006/main" count="565" uniqueCount="186">
  <si>
    <t>Источники финансирования</t>
  </si>
  <si>
    <t>Всего</t>
  </si>
  <si>
    <t>федеральный бюджет</t>
  </si>
  <si>
    <t>местный бюджет</t>
  </si>
  <si>
    <t>1.1</t>
  </si>
  <si>
    <t>2.2</t>
  </si>
  <si>
    <t>3.1.</t>
  </si>
  <si>
    <t>Исполнитель</t>
  </si>
  <si>
    <t>3.1</t>
  </si>
  <si>
    <t>3.2</t>
  </si>
  <si>
    <t>5.1</t>
  </si>
  <si>
    <t>УЖКХ</t>
  </si>
  <si>
    <t>4.1</t>
  </si>
  <si>
    <t>2016 год</t>
  </si>
  <si>
    <t>2017 год</t>
  </si>
  <si>
    <t>2018 год</t>
  </si>
  <si>
    <t>2019 год</t>
  </si>
  <si>
    <t>2020 год</t>
  </si>
  <si>
    <t>2.1.</t>
  </si>
  <si>
    <t>4.1.</t>
  </si>
  <si>
    <t>№ п\п</t>
  </si>
  <si>
    <t>Основное мероприятие  (связь мероприятий с целевыми показателями программы)</t>
  </si>
  <si>
    <t>ед. изм.</t>
  </si>
  <si>
    <t>объем работ</t>
  </si>
  <si>
    <t>Стоимость объекта, руб.</t>
  </si>
  <si>
    <t>Финансовое обеспечение (руб)</t>
  </si>
  <si>
    <t>Финансовые затраты на реализацию (руб.)</t>
  </si>
  <si>
    <t>2014 год</t>
  </si>
  <si>
    <t>Цель 1 Повышение качества и надежности предоставления жилищно-коммунальных услуг</t>
  </si>
  <si>
    <t>Подпрограмма 1. Создание условий для обеспечения качественными коммунальными услугами</t>
  </si>
  <si>
    <t>Задача 1. Создание условий для обеспечения качественными коммунальными услугами</t>
  </si>
  <si>
    <t>УЖКХ, УКС</t>
  </si>
  <si>
    <t>Бюджет ХМАО</t>
  </si>
  <si>
    <t>Бюджет МО</t>
  </si>
  <si>
    <t>Прочие источники</t>
  </si>
  <si>
    <t>Проектирование и реконструкция канализационных очистных сооружений  г.Покачи КОС- 7000, в том числе:                                                                                            (ц.п. 2)</t>
  </si>
  <si>
    <t>1.1.1</t>
  </si>
  <si>
    <t>- проектирование КОС</t>
  </si>
  <si>
    <t>1.1.2</t>
  </si>
  <si>
    <t>-реконструкция КОС-7000</t>
  </si>
  <si>
    <t>1.2</t>
  </si>
  <si>
    <t>Строительство «Мазутонасосная станция  городской котельной города Покачи», в том числе:                                                                                                            (ц.п. 1)</t>
  </si>
  <si>
    <t xml:space="preserve"> </t>
  </si>
  <si>
    <t>1.2.1</t>
  </si>
  <si>
    <t>- корректировка проекта</t>
  </si>
  <si>
    <t>1.2.2</t>
  </si>
  <si>
    <t>-строительство «Мазутонасосная станция  городской котельной города Покачи»</t>
  </si>
  <si>
    <t>1.3</t>
  </si>
  <si>
    <t>Строительство наружных сетей теплоснабжения на участке ЦТП№5 - МОУ СОШ №4, с разработкой ПСД  (ц.п.4)</t>
  </si>
  <si>
    <t>1.4</t>
  </si>
  <si>
    <t>Реконструкция ГРП 1,2 очереди  городской котельной  (ц.п. 6)</t>
  </si>
  <si>
    <t>2.1.1</t>
  </si>
  <si>
    <t>2.3.1</t>
  </si>
  <si>
    <t>2.3.2</t>
  </si>
  <si>
    <t>2.3.3</t>
  </si>
  <si>
    <t>Капитальный ремонт канализационных сетей на участке Мира 16 (Канализационная сеть К480-КНС8)                                                                                                     (ц.п.5)</t>
  </si>
  <si>
    <t>Капитальный ремонт канализационных сетей на участке КНС 2 -  КОС 7000                                                                                                                (ц.п.5)</t>
  </si>
  <si>
    <t>3.6</t>
  </si>
  <si>
    <t>Строительство объекта "Инженерные сети тепловодоснабжения, канализации, электроснабжения IV микрорайона"</t>
  </si>
  <si>
    <t>3.8</t>
  </si>
  <si>
    <t>Проектно-изыскательские работы по объекту «Инженерные сети электроснабжения малоэтажной застройки  II-микрорайона, квартала-7» в городе Покачи</t>
  </si>
  <si>
    <t>3.9</t>
  </si>
  <si>
    <t>Строительство инженерных сетей  улицы Тихая</t>
  </si>
  <si>
    <t>3.10</t>
  </si>
  <si>
    <t>Строительство инженерных сетей  улицы  Мира</t>
  </si>
  <si>
    <t>3.11</t>
  </si>
  <si>
    <t>Строительство инженерных сетей  улицы  Северная</t>
  </si>
  <si>
    <t>3.12</t>
  </si>
  <si>
    <t>Строительство инженерных сетей  улицы  Сосновая</t>
  </si>
  <si>
    <t>3.13</t>
  </si>
  <si>
    <t>Строительство инженерных сетей  улицы  Весенняя</t>
  </si>
  <si>
    <t>3.14</t>
  </si>
  <si>
    <t>Строительство инженерных сетей  улицы  Молодежная</t>
  </si>
  <si>
    <t>Модернизация и реконструкция системы водоотведения (приобретение и монтаж энергоэффективной воздуходувки )                                                                       (ц.п.7)</t>
  </si>
  <si>
    <t>Проектирование, реконструкция ПС 35/6кВ "Северная" (ц.п.8)</t>
  </si>
  <si>
    <t>м.п.</t>
  </si>
  <si>
    <t>5.2</t>
  </si>
  <si>
    <t>Замена КЛ-0,4кВ в мкрн.№1,2,3 г.Покачи     (ц.п.9)</t>
  </si>
  <si>
    <t>5.3</t>
  </si>
  <si>
    <t>Сети электроснабжения 10-0,4 кВ с ТП 10/0,4 кВ  № 3.2  (ц.п.9)</t>
  </si>
  <si>
    <t>дом</t>
  </si>
  <si>
    <t>5.4</t>
  </si>
  <si>
    <t>Реконструкция ТП 10/0,4кВ в жилых микрорайонах (6 шт) (ц.п.9)</t>
  </si>
  <si>
    <t>5.5</t>
  </si>
  <si>
    <t>Реконструкция сетей внешнего электроснабжения КЛ-0,4кВ объекта КОС (ц.п.9)</t>
  </si>
  <si>
    <t>подъезд</t>
  </si>
  <si>
    <t>5.6</t>
  </si>
  <si>
    <t>Реконструкция ВЛ-35 кВ Ф №5 ПС 110/35/6 кВ "Покачевская" (установка приемных порталов, монтаж ВВ-35 кВ в разрыв цепи) (ц.п.10)</t>
  </si>
  <si>
    <t>5.7</t>
  </si>
  <si>
    <t>Перенос ЛЭП (ВЛ-10 кВ) -реконструкция объекта «Кольцевые сети электроснабжения ВЛ-10 кВ от ПС-35/10 кВ «Городская» в г.Покачи (в т.ч. ПИР)  (ц.п.11)</t>
  </si>
  <si>
    <t>6</t>
  </si>
  <si>
    <t>Возмещение недополученных доходов  в связи с оказанием услуг по водоснабжению  и водоотведению</t>
  </si>
  <si>
    <t>7</t>
  </si>
  <si>
    <t>Выполнение экспертизы локально-сметной документации</t>
  </si>
  <si>
    <t xml:space="preserve">Прочие источники </t>
  </si>
  <si>
    <t>2</t>
  </si>
  <si>
    <t>Проведение встреч с обучающимися  общеобразовательных организаций по вопросам бережного отношения к коммунальным ресурсам, общему имуществу жилых домов и общественных мест (парки, бульвары, скверы) совместно с Общественными советами по вопросам жилищно-коммунального хозяйства (ц.п.2)</t>
  </si>
  <si>
    <t>Предоставление субсидии некоммерческим (коммерческим) организациям на долевое финансирование проведения капитального ремонта общего имущества в многоквартирных домах (ц.п.1)</t>
  </si>
  <si>
    <t>Строительство  памятника (ц.п.2)</t>
  </si>
  <si>
    <t>Проектирование и  строительство объекта "Сквер"   (ц.п. 3)</t>
  </si>
  <si>
    <t>Изготовление,  поставка и установка скульптурной компазиции "Дети и голуби"(ц.п.3)</t>
  </si>
  <si>
    <t>Изготовление,  поставка и установка  бюста буровому мастеру Мелик-Карамову (ц.п.3)</t>
  </si>
  <si>
    <t>Энергосбережение и повышение энергетической эффективности ( ц.п. 1.1-1.4,2.1-2.4, 3.1-3.7,4.1-4.7)</t>
  </si>
  <si>
    <t>Проведение  энергетических обследований учреждений коммунальной инфраструктуры и последующая их паспортизация (ц.п.1.1-1.4)</t>
  </si>
  <si>
    <t>Внедрение энергосберегающих мероприятий на объектах энергоснабжения города (ц.п.1.1-1.4)</t>
  </si>
  <si>
    <t>Замена неэффективных источников света для освещения помещений и прилегающих территорий на энергоэкономичные  (ц.п.1.1-1.4)</t>
  </si>
  <si>
    <t>Выявление бесхозяйных объектов недвижимого имущества, используемых для передачи энергетических ресурсов (включая газоснабжение, тепло- и электроснабжение), организации постановки в установленном порядке таких объектов на учет в качестве бесхозных объектов недвижимого имущества и затем признанию права муниципальной собственности на такие бесхозные объекты недвижимого имущества</t>
  </si>
  <si>
    <t>КУМИ</t>
  </si>
  <si>
    <t>4</t>
  </si>
  <si>
    <t>5</t>
  </si>
  <si>
    <t>Организация управления бесхозными объектами недвижимого имущества, используемыми для передачи энергетических ресурсов, с момента выявления таких объектов, в том числе определению источника компенсации, возникающих при их эксплуатации нормативных потерь энергетических ресурсов (включая тепловую энергию, электрическую энергию), в частности за счет включения расходов на компенсацию данных потерь в тариф организации, управляющей такими объектами</t>
  </si>
  <si>
    <t>Стимулирование производителей и потребителей энергетических ресурсов, организаций, осуществляющих передачу энергетических ресурсов, проведение мероприятий по энергосбережению, повышению энергетической эффективности и сокращению потерь энергетических ресурсов</t>
  </si>
  <si>
    <t>Задача 2: Повышение энергетической эффективности в бюджетной сфере муниципального образования</t>
  </si>
  <si>
    <t>Проведение энергетических обследований объектов бюджетных учреждений города (ц.п. 2.1-2.4)</t>
  </si>
  <si>
    <t xml:space="preserve">дом </t>
  </si>
  <si>
    <t>Замена неэффективных источников света для освещения помещений и прилегающих территорий на энергоэкономичные (ц.п. 2.1-2.4)</t>
  </si>
  <si>
    <t>3</t>
  </si>
  <si>
    <t>Применение энергоэффективных материалов при капитальном ремонте конструктивных элементов (реконструкция фасадов, кровель и чердаков, ограждающих конструкций зданий, оконных и дверных блоков) в бюджетных учреждениях города (ц.п. 2.1-2.4)</t>
  </si>
  <si>
    <t>Поверка и при необходимости замена приборов учета тепловой энергии, расхода холодной и горячей воды, электроэнергии на объектах учреждений муниципальной собственности  (ц.п. 2.1-2.4)</t>
  </si>
  <si>
    <t>Задача 3:  Повышение энергетической эффективности в жилищной сфере муниципального образования</t>
  </si>
  <si>
    <t>1</t>
  </si>
  <si>
    <t>Проведение энергетических обследований объектов жилого многоквартирного фонда  города  (ц.п. 3.1-3.7)</t>
  </si>
  <si>
    <t>Модернизация  освещения в подъездах многоквартирных домов   (ц.п. 3.1-3.7)</t>
  </si>
  <si>
    <t>Задача 4:  Нормативно-правовое и организационное обеспечение программы</t>
  </si>
  <si>
    <t>Организация конкурсов среди предприятий жилищно-коммунальной сферы, бюджетных учреждений города  по энергосбережению, реализация мероприятий по энергосбережению, участие в конкурсах,  выставках по энергосбережению, премирование работников за достижения в работе по энергосбережению</t>
  </si>
  <si>
    <t>Обучение и повышение квалификаций лиц, ответственных за энергосбережение и повышение  энергетической эффективности</t>
  </si>
  <si>
    <t>ИТОГО по подпрограмме 3</t>
  </si>
  <si>
    <t>4.4</t>
  </si>
  <si>
    <t>Благоустройство  территорий и объектов города Покачи (ц.п. 3, 4)</t>
  </si>
  <si>
    <t>4.5</t>
  </si>
  <si>
    <t>Проведение специализированной организацией технического обследования многоквартирных домов (ц.п. 2)</t>
  </si>
  <si>
    <t>ИТОГО по подпрограмме 4</t>
  </si>
  <si>
    <t>ИТОГО по подпрограмме 5</t>
  </si>
  <si>
    <t>2021 год</t>
  </si>
  <si>
    <t>2022 год</t>
  </si>
  <si>
    <t>2023 год</t>
  </si>
  <si>
    <t>2024 год</t>
  </si>
  <si>
    <t>2025 год</t>
  </si>
  <si>
    <t>Содержание, обслуживание городского кладбища (в т.ч. возмещение расходов специализированной службе по вопросам похоронного дела)</t>
  </si>
  <si>
    <t>Подпрограмма 2: Содействие проведению капитального ремонта многоквартирных домов</t>
  </si>
  <si>
    <t>Подпрограмма 3: 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теплоснабжение, водоснабжения, водоотведения</t>
  </si>
  <si>
    <t>ИТОГО по подпрограмме 2</t>
  </si>
  <si>
    <t>Подпрограмма 4.  Повышение энергоэффективности в отраслях экономики</t>
  </si>
  <si>
    <t>Подпрограмма 5. Содержание объектов внешнего благоустройства  города Покачи</t>
  </si>
  <si>
    <t>в том числе по проектам, портфелям проектов муниципального образования (в том числе направленные на реализацию национальных и федеральных проектов Российской Федерации)</t>
  </si>
  <si>
    <t>окружной бюджет</t>
  </si>
  <si>
    <t>прочие источники</t>
  </si>
  <si>
    <t>ИТОГО ПО ПРОГРАММЕ:</t>
  </si>
  <si>
    <t>инвестиции в объекты муниципальной собственности</t>
  </si>
  <si>
    <t>В том числе:</t>
  </si>
  <si>
    <t>Проекты, портфели проектов муниципального образования (в том числе направленные на реализацию национальных и федеральных проектов Российской Федерации):</t>
  </si>
  <si>
    <t>в том числе инвестиции в объекты муниципальной собственности</t>
  </si>
  <si>
    <t>Инвестиции в объекты муниципальной собственности (за исключением инвестиций в объекты муниципальной собственности по проектам, портфелям проектов автономного округа)</t>
  </si>
  <si>
    <t>Прочие расходы</t>
  </si>
  <si>
    <t>Ответственный исполнитель (Управление ЖКХ администрации города Покачи)</t>
  </si>
  <si>
    <t>Соисполнитель 2 (Комитет по управлению муниципальным имуществом администрации города Покачи)</t>
  </si>
  <si>
    <t>Соисполнитель 1 (Управление капитального строительства)</t>
  </si>
  <si>
    <t>Соисполнитель 3 (Предприятия коммунального комплекса, подрядные организации.)</t>
  </si>
  <si>
    <t>к постановлению администрации города Покачи</t>
  </si>
  <si>
    <t>Капитальный ремонт объектов теплоснабжения, водоснабжения и водоотведения (1)</t>
  </si>
  <si>
    <t>Предоставление субсидии в целях возмещения недополученных доходов (возмещения затрат) в связи с оказанием услуг по водоснабжению (2)</t>
  </si>
  <si>
    <t>Техническое перевооружение опасного производственного объекта (3)</t>
  </si>
  <si>
    <t>Энергосбережение и повышение энергетической эффективности (5-38)</t>
  </si>
  <si>
    <t xml:space="preserve">Потребление электроэнергии наружного освещение с учетом вновь вводимых объектов    (39)                                                                                                                                             </t>
  </si>
  <si>
    <t xml:space="preserve">Техническое обслуживание электрооборудования наружного освещения с учетом вновь вводимых объектов    (39)                                                                                                           </t>
  </si>
  <si>
    <t xml:space="preserve">Вывоз и утилизация ртутьсодержащих отходов  (39)                                                                                                                                </t>
  </si>
  <si>
    <t xml:space="preserve">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  (40)
</t>
  </si>
  <si>
    <t>Содержание, обслуживание городского кладбища (41)</t>
  </si>
  <si>
    <t>Благоустройство  территорий и объектов города Покачи (42)</t>
  </si>
  <si>
    <t>5.8</t>
  </si>
  <si>
    <t>5.9</t>
  </si>
  <si>
    <t>Распределение финансовых ресурсов муниципальной программы</t>
  </si>
  <si>
    <t>Ремонт кабельных лотков, светильников освещения внутриквартальных проездов по ул.Комсомолская, 6  (39)</t>
  </si>
  <si>
    <t>Установка светильников по ул. Югорская  (39)</t>
  </si>
  <si>
    <t>Предоставление субсидии некоммерческим (коммерческим) организациям на долевое финансирование проведения капитального ремонта общего имущества в многоквартирных домах (4)</t>
  </si>
  <si>
    <t>Обустройство мест(площадок) накопления ТКО (43)</t>
  </si>
  <si>
    <t>Таблица 2</t>
  </si>
  <si>
    <t>Предоставление субсидий на реализацию полномочий в сфере жилищно-коммунального комплекса (1,2,44)</t>
  </si>
  <si>
    <t>ИТОГО по подпрограмме 1</t>
  </si>
  <si>
    <t>2026 год</t>
  </si>
  <si>
    <t>2027 год</t>
  </si>
  <si>
    <t>2028 год</t>
  </si>
  <si>
    <t>2029 год</t>
  </si>
  <si>
    <t>2030 год</t>
  </si>
  <si>
    <t xml:space="preserve">Приложение </t>
  </si>
  <si>
    <t>от 26.03.2021 № 274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</si>
</sst>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FFFF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7" tint="-0.24997711111789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164" fontId="3" fillId="0" borderId="0" applyFont="0" applyFill="0" applyBorder="0" applyAlignment="0" applyProtection="0"/>
  </cellStyleXfs>
  <cellXfs count="188">
    <xf numFmtId="0" fontId="0" fillId="0" borderId="0" xfId="0"/>
    <xf numFmtId="0" fontId="1" fillId="0" borderId="0" xfId="0" applyFont="1"/>
    <xf numFmtId="0" fontId="1" fillId="0" borderId="0" xfId="0" applyFont="1" applyFill="1"/>
    <xf numFmtId="4" fontId="1" fillId="0" borderId="0" xfId="0" applyNumberFormat="1" applyFont="1"/>
    <xf numFmtId="0" fontId="1" fillId="0" borderId="0" xfId="0" applyFont="1" applyBorder="1"/>
    <xf numFmtId="0" fontId="4" fillId="0" borderId="0" xfId="0" applyFont="1"/>
    <xf numFmtId="0" fontId="4" fillId="0" borderId="0" xfId="0" applyFont="1" applyFill="1"/>
    <xf numFmtId="0" fontId="5" fillId="0" borderId="0" xfId="0" applyFont="1" applyFill="1" applyAlignment="1">
      <alignment horizontal="right" vertical="center" wrapText="1"/>
    </xf>
    <xf numFmtId="49" fontId="6" fillId="0" borderId="11" xfId="0" applyNumberFormat="1" applyFont="1" applyFill="1" applyBorder="1" applyAlignment="1">
      <alignment horizontal="left" vertical="center" wrapText="1"/>
    </xf>
    <xf numFmtId="0" fontId="4" fillId="0" borderId="11" xfId="0" applyFont="1" applyFill="1" applyBorder="1"/>
    <xf numFmtId="0" fontId="4" fillId="0" borderId="11" xfId="0" applyFont="1" applyBorder="1"/>
    <xf numFmtId="0" fontId="7" fillId="0" borderId="11" xfId="0" applyFont="1" applyFill="1" applyBorder="1" applyAlignment="1">
      <alignment horizontal="left"/>
    </xf>
    <xf numFmtId="0" fontId="5" fillId="0" borderId="11" xfId="0" applyFont="1" applyFill="1" applyBorder="1" applyAlignment="1">
      <alignment horizontal="left" vertical="center" wrapText="1"/>
    </xf>
    <xf numFmtId="4" fontId="6" fillId="0" borderId="11" xfId="0" applyNumberFormat="1" applyFont="1" applyFill="1" applyBorder="1" applyAlignment="1">
      <alignment horizontal="center" vertical="center" wrapText="1"/>
    </xf>
    <xf numFmtId="4" fontId="7" fillId="0" borderId="11" xfId="0" applyNumberFormat="1" applyFont="1" applyFill="1" applyBorder="1" applyAlignment="1">
      <alignment horizontal="center" vertical="center" wrapText="1"/>
    </xf>
    <xf numFmtId="4" fontId="8" fillId="0" borderId="11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center" wrapText="1"/>
    </xf>
    <xf numFmtId="4" fontId="10" fillId="0" borderId="11" xfId="0" applyNumberFormat="1" applyFont="1" applyFill="1" applyBorder="1" applyAlignment="1">
      <alignment horizontal="center" vertical="center" wrapText="1"/>
    </xf>
    <xf numFmtId="4" fontId="10" fillId="0" borderId="11" xfId="0" applyNumberFormat="1" applyFont="1" applyFill="1" applyBorder="1" applyAlignment="1">
      <alignment horizontal="center" vertical="center"/>
    </xf>
    <xf numFmtId="0" fontId="5" fillId="0" borderId="11" xfId="1" applyFont="1" applyFill="1" applyBorder="1" applyAlignment="1">
      <alignment horizontal="left" vertical="top" wrapText="1"/>
    </xf>
    <xf numFmtId="4" fontId="10" fillId="0" borderId="11" xfId="0" applyNumberFormat="1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4" fontId="12" fillId="0" borderId="11" xfId="0" applyNumberFormat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vertical="top" wrapText="1"/>
    </xf>
    <xf numFmtId="0" fontId="11" fillId="0" borderId="11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/>
    </xf>
    <xf numFmtId="0" fontId="11" fillId="0" borderId="5" xfId="0" applyFont="1" applyFill="1" applyBorder="1" applyAlignment="1">
      <alignment horizontal="center" vertical="center" wrapText="1"/>
    </xf>
    <xf numFmtId="4" fontId="8" fillId="0" borderId="11" xfId="0" applyNumberFormat="1" applyFont="1" applyFill="1" applyBorder="1" applyAlignment="1">
      <alignment horizontal="center"/>
    </xf>
    <xf numFmtId="4" fontId="5" fillId="0" borderId="11" xfId="0" applyNumberFormat="1" applyFont="1" applyFill="1" applyBorder="1" applyAlignment="1">
      <alignment horizontal="center"/>
    </xf>
    <xf numFmtId="0" fontId="5" fillId="0" borderId="11" xfId="1" applyFont="1" applyBorder="1" applyAlignment="1">
      <alignment vertical="top" wrapText="1"/>
    </xf>
    <xf numFmtId="0" fontId="11" fillId="0" borderId="11" xfId="1" applyFont="1" applyFill="1" applyBorder="1" applyAlignment="1">
      <alignment horizontal="left" vertical="center"/>
    </xf>
    <xf numFmtId="164" fontId="4" fillId="0" borderId="11" xfId="0" applyNumberFormat="1" applyFont="1" applyFill="1" applyBorder="1"/>
    <xf numFmtId="4" fontId="4" fillId="0" borderId="11" xfId="0" applyNumberFormat="1" applyFont="1" applyBorder="1" applyAlignment="1">
      <alignment horizontal="center" vertical="center"/>
    </xf>
    <xf numFmtId="4" fontId="4" fillId="0" borderId="11" xfId="0" applyNumberFormat="1" applyFont="1" applyFill="1" applyBorder="1" applyAlignment="1">
      <alignment horizontal="center" vertical="center"/>
    </xf>
    <xf numFmtId="4" fontId="1" fillId="0" borderId="0" xfId="0" applyNumberFormat="1" applyFont="1" applyBorder="1"/>
    <xf numFmtId="0" fontId="11" fillId="0" borderId="11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 vertical="center" wrapText="1"/>
    </xf>
    <xf numFmtId="4" fontId="5" fillId="0" borderId="11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5" fillId="0" borderId="0" xfId="0" applyFont="1" applyFill="1"/>
    <xf numFmtId="4" fontId="4" fillId="0" borderId="0" xfId="0" applyNumberFormat="1" applyFont="1" applyFill="1"/>
    <xf numFmtId="0" fontId="4" fillId="0" borderId="0" xfId="0" applyFont="1" applyFill="1" applyAlignment="1">
      <alignment horizontal="right" vertical="center" wrapText="1"/>
    </xf>
    <xf numFmtId="0" fontId="6" fillId="0" borderId="0" xfId="0" applyFont="1" applyFill="1" applyBorder="1" applyAlignment="1">
      <alignment horizontal="center"/>
    </xf>
    <xf numFmtId="0" fontId="5" fillId="0" borderId="11" xfId="0" applyFont="1" applyFill="1" applyBorder="1" applyAlignment="1"/>
    <xf numFmtId="1" fontId="5" fillId="0" borderId="11" xfId="0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left" vertical="center"/>
    </xf>
    <xf numFmtId="4" fontId="8" fillId="0" borderId="11" xfId="0" applyNumberFormat="1" applyFont="1" applyFill="1" applyBorder="1" applyAlignment="1">
      <alignment horizontal="center" vertical="center"/>
    </xf>
    <xf numFmtId="4" fontId="6" fillId="0" borderId="11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/>
    </xf>
    <xf numFmtId="0" fontId="11" fillId="0" borderId="7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11" fillId="0" borderId="10" xfId="0" applyFont="1" applyFill="1" applyBorder="1" applyAlignment="1">
      <alignment vertical="center" wrapText="1"/>
    </xf>
    <xf numFmtId="4" fontId="13" fillId="0" borderId="11" xfId="0" applyNumberFormat="1" applyFont="1" applyFill="1" applyBorder="1"/>
    <xf numFmtId="4" fontId="4" fillId="0" borderId="11" xfId="0" applyNumberFormat="1" applyFont="1" applyFill="1" applyBorder="1"/>
    <xf numFmtId="0" fontId="4" fillId="0" borderId="11" xfId="1" applyFont="1" applyFill="1" applyBorder="1" applyAlignment="1">
      <alignment horizontal="left" vertical="center"/>
    </xf>
    <xf numFmtId="4" fontId="8" fillId="0" borderId="0" xfId="0" applyNumberFormat="1" applyFont="1" applyFill="1" applyBorder="1" applyAlignment="1">
      <alignment horizontal="center" vertical="center"/>
    </xf>
    <xf numFmtId="4" fontId="10" fillId="0" borderId="0" xfId="0" applyNumberFormat="1" applyFont="1" applyFill="1" applyBorder="1" applyAlignment="1">
      <alignment horizontal="center" vertical="center" wrapText="1"/>
    </xf>
    <xf numFmtId="4" fontId="8" fillId="0" borderId="11" xfId="0" applyNumberFormat="1" applyFont="1" applyFill="1" applyBorder="1" applyAlignment="1">
      <alignment vertical="center" wrapText="1"/>
    </xf>
    <xf numFmtId="2" fontId="1" fillId="0" borderId="0" xfId="0" applyNumberFormat="1" applyFont="1"/>
    <xf numFmtId="0" fontId="5" fillId="0" borderId="11" xfId="0" applyFont="1" applyFill="1" applyBorder="1" applyAlignment="1">
      <alignment horizontal="center" vertical="center" wrapText="1"/>
    </xf>
    <xf numFmtId="4" fontId="5" fillId="0" borderId="11" xfId="0" applyNumberFormat="1" applyFont="1" applyFill="1" applyBorder="1" applyAlignment="1">
      <alignment horizontal="center" vertical="center" wrapText="1"/>
    </xf>
    <xf numFmtId="4" fontId="8" fillId="0" borderId="11" xfId="0" applyNumberFormat="1" applyFont="1" applyFill="1" applyBorder="1" applyAlignment="1">
      <alignment horizontal="center" vertical="center" wrapText="1"/>
    </xf>
    <xf numFmtId="4" fontId="15" fillId="2" borderId="0" xfId="0" applyNumberFormat="1" applyFont="1" applyFill="1"/>
    <xf numFmtId="3" fontId="1" fillId="0" borderId="0" xfId="0" applyNumberFormat="1" applyFont="1"/>
    <xf numFmtId="4" fontId="15" fillId="0" borderId="0" xfId="0" applyNumberFormat="1" applyFont="1"/>
    <xf numFmtId="4" fontId="16" fillId="0" borderId="0" xfId="0" applyNumberFormat="1" applyFont="1"/>
    <xf numFmtId="2" fontId="4" fillId="0" borderId="0" xfId="0" applyNumberFormat="1" applyFont="1"/>
    <xf numFmtId="4" fontId="4" fillId="0" borderId="11" xfId="0" applyNumberFormat="1" applyFont="1" applyFill="1" applyBorder="1" applyAlignment="1">
      <alignment horizontal="center" vertical="center" wrapText="1"/>
    </xf>
    <xf numFmtId="0" fontId="15" fillId="3" borderId="0" xfId="0" applyFont="1" applyFill="1"/>
    <xf numFmtId="0" fontId="4" fillId="0" borderId="11" xfId="0" applyFont="1" applyFill="1" applyBorder="1" applyAlignment="1">
      <alignment horizontal="center"/>
    </xf>
    <xf numFmtId="4" fontId="10" fillId="0" borderId="11" xfId="0" applyNumberFormat="1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/>
    </xf>
    <xf numFmtId="49" fontId="4" fillId="0" borderId="11" xfId="0" applyNumberFormat="1" applyFont="1" applyFill="1" applyBorder="1" applyAlignment="1">
      <alignment horizont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5" fillId="0" borderId="11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/>
    </xf>
    <xf numFmtId="4" fontId="8" fillId="0" borderId="11" xfId="0" applyNumberFormat="1" applyFont="1" applyFill="1" applyBorder="1" applyAlignment="1">
      <alignment horizontal="center" vertical="center" wrapText="1"/>
    </xf>
    <xf numFmtId="4" fontId="5" fillId="0" borderId="11" xfId="0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/>
    </xf>
    <xf numFmtId="0" fontId="11" fillId="0" borderId="11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left" vertical="center" wrapText="1"/>
    </xf>
    <xf numFmtId="4" fontId="4" fillId="0" borderId="11" xfId="0" applyNumberFormat="1" applyFont="1" applyFill="1" applyBorder="1" applyAlignment="1">
      <alignment horizontal="center"/>
    </xf>
    <xf numFmtId="0" fontId="14" fillId="0" borderId="11" xfId="1" applyFont="1" applyFill="1" applyBorder="1" applyAlignment="1">
      <alignment vertical="top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/>
    </xf>
    <xf numFmtId="4" fontId="10" fillId="0" borderId="11" xfId="0" applyNumberFormat="1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4" fontId="10" fillId="0" borderId="4" xfId="0" applyNumberFormat="1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10" fillId="0" borderId="4" xfId="0" applyNumberFormat="1" applyFont="1" applyFill="1" applyBorder="1" applyAlignment="1">
      <alignment horizontal="left" vertical="center" wrapText="1"/>
    </xf>
    <xf numFmtId="4" fontId="10" fillId="0" borderId="2" xfId="0" applyNumberFormat="1" applyFont="1" applyFill="1" applyBorder="1" applyAlignment="1">
      <alignment horizontal="left" vertic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4" fontId="10" fillId="0" borderId="11" xfId="0" applyNumberFormat="1" applyFont="1" applyFill="1" applyBorder="1" applyAlignment="1">
      <alignment horizontal="center" vertical="center" wrapText="1"/>
    </xf>
    <xf numFmtId="164" fontId="4" fillId="0" borderId="11" xfId="0" applyNumberFormat="1" applyFont="1" applyFill="1" applyBorder="1" applyAlignment="1">
      <alignment horizontal="center" vertical="center"/>
    </xf>
    <xf numFmtId="164" fontId="10" fillId="0" borderId="4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/>
    </xf>
    <xf numFmtId="49" fontId="4" fillId="0" borderId="11" xfId="0" applyNumberFormat="1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" fontId="5" fillId="0" borderId="4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4" fontId="5" fillId="0" borderId="11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/>
    </xf>
    <xf numFmtId="4" fontId="12" fillId="0" borderId="4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4" fontId="8" fillId="0" borderId="11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4" fontId="5" fillId="0" borderId="1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wrapText="1"/>
    </xf>
    <xf numFmtId="0" fontId="7" fillId="0" borderId="11" xfId="0" applyFont="1" applyFill="1" applyBorder="1" applyAlignment="1">
      <alignment horizontal="left"/>
    </xf>
    <xf numFmtId="49" fontId="6" fillId="0" borderId="11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1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4" fillId="0" borderId="11" xfId="1" applyFont="1" applyFill="1" applyBorder="1" applyAlignment="1">
      <alignment horizontal="left" vertical="center" wrapText="1"/>
    </xf>
    <xf numFmtId="4" fontId="4" fillId="0" borderId="11" xfId="0" applyNumberFormat="1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 wrapText="1"/>
    </xf>
    <xf numFmtId="0" fontId="11" fillId="0" borderId="11" xfId="0" applyFont="1" applyFill="1" applyBorder="1" applyAlignment="1">
      <alignment horizontal="center" wrapText="1"/>
    </xf>
    <xf numFmtId="4" fontId="4" fillId="0" borderId="11" xfId="0" applyNumberFormat="1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</cellXfs>
  <cellStyles count="4">
    <cellStyle name="Обычный" xfId="0" builtinId="0"/>
    <cellStyle name="Обычный 2" xfId="1"/>
    <cellStyle name="Обычный 3" xfId="2"/>
    <cellStyle name="Финансовый 2" xfId="3"/>
  </cellStyles>
  <dxfs count="0"/>
  <tableStyles count="0" defaultTableStyle="TableStyleMedium9" defaultPivotStyle="PivotStyleLight16"/>
  <colors>
    <mruColors>
      <color rgb="FFCC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LH360"/>
  <sheetViews>
    <sheetView tabSelected="1" view="pageBreakPreview" topLeftCell="A2" zoomScale="98" zoomScaleNormal="85" zoomScaleSheetLayoutView="98" workbookViewId="0">
      <selection activeCell="A9" sqref="A9:Z9"/>
    </sheetView>
  </sheetViews>
  <sheetFormatPr defaultColWidth="9.140625" defaultRowHeight="15" x14ac:dyDescent="0.25"/>
  <cols>
    <col min="1" max="1" width="4.5703125" style="1" customWidth="1"/>
    <col min="2" max="2" width="32.140625" style="1" customWidth="1"/>
    <col min="3" max="4" width="0" style="1" hidden="1" customWidth="1"/>
    <col min="5" max="5" width="12.85546875" style="1" customWidth="1"/>
    <col min="6" max="6" width="14.5703125" style="1" customWidth="1"/>
    <col min="7" max="7" width="15" style="1" hidden="1" customWidth="1"/>
    <col min="8" max="8" width="0" style="1" hidden="1" customWidth="1"/>
    <col min="9" max="9" width="13.140625" style="1" hidden="1" customWidth="1"/>
    <col min="10" max="10" width="12.85546875" style="1" hidden="1" customWidth="1"/>
    <col min="11" max="11" width="21" style="1" hidden="1" customWidth="1"/>
    <col min="12" max="12" width="22.85546875" style="1" hidden="1" customWidth="1"/>
    <col min="13" max="13" width="2.85546875" style="1" hidden="1" customWidth="1"/>
    <col min="14" max="14" width="12.7109375" style="1" customWidth="1"/>
    <col min="15" max="15" width="13" style="2" customWidth="1"/>
    <col min="16" max="16" width="13.140625" style="2" customWidth="1"/>
    <col min="17" max="17" width="13" style="2" customWidth="1"/>
    <col min="18" max="18" width="11.28515625" style="1" customWidth="1"/>
    <col min="19" max="19" width="8.140625" style="1" customWidth="1"/>
    <col min="20" max="20" width="9.28515625" style="1" customWidth="1"/>
    <col min="21" max="25" width="8.5703125" style="1" customWidth="1"/>
    <col min="26" max="26" width="9" style="1" customWidth="1"/>
    <col min="27" max="27" width="14.140625" style="1" bestFit="1" customWidth="1"/>
    <col min="28" max="28" width="13" style="1" bestFit="1" customWidth="1"/>
    <col min="29" max="29" width="12.7109375" style="1" bestFit="1" customWidth="1"/>
    <col min="30" max="30" width="13" style="1" bestFit="1" customWidth="1"/>
    <col min="31" max="32" width="12.7109375" style="1" bestFit="1" customWidth="1"/>
    <col min="33" max="33" width="12" style="1" bestFit="1" customWidth="1"/>
    <col min="34" max="34" width="10.85546875" style="1" bestFit="1" customWidth="1"/>
    <col min="35" max="35" width="12.7109375" style="1" bestFit="1" customWidth="1"/>
    <col min="36" max="16384" width="9.140625" style="1"/>
  </cols>
  <sheetData>
    <row r="1" spans="1:26" ht="13.9" hidden="1" x14ac:dyDescent="0.25"/>
    <row r="3" spans="1:26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40"/>
      <c r="T3" s="40"/>
      <c r="U3" s="161" t="s">
        <v>184</v>
      </c>
      <c r="V3" s="161"/>
      <c r="W3" s="161"/>
      <c r="X3" s="161"/>
      <c r="Y3" s="161"/>
      <c r="Z3" s="161"/>
    </row>
    <row r="4" spans="1:26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181" t="s">
        <v>158</v>
      </c>
      <c r="R4" s="181"/>
      <c r="S4" s="181"/>
      <c r="T4" s="181"/>
      <c r="U4" s="181"/>
      <c r="V4" s="181"/>
      <c r="W4" s="181"/>
      <c r="X4" s="181"/>
      <c r="Y4" s="181"/>
      <c r="Z4" s="181"/>
    </row>
    <row r="5" spans="1:26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181" t="s">
        <v>185</v>
      </c>
      <c r="R5" s="181"/>
      <c r="S5" s="181"/>
      <c r="T5" s="181"/>
      <c r="U5" s="181"/>
      <c r="V5" s="181"/>
      <c r="W5" s="181"/>
      <c r="X5" s="181"/>
      <c r="Y5" s="181"/>
      <c r="Z5" s="181"/>
    </row>
    <row r="6" spans="1:26" ht="15.75" customHeight="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181" t="s">
        <v>176</v>
      </c>
      <c r="R6" s="181"/>
      <c r="S6" s="181"/>
      <c r="T6" s="181"/>
      <c r="U6" s="181"/>
      <c r="V6" s="181"/>
      <c r="W6" s="181"/>
      <c r="X6" s="181"/>
      <c r="Y6" s="181"/>
      <c r="Z6" s="181"/>
    </row>
    <row r="7" spans="1:26" ht="13.9" hidden="1" x14ac:dyDescent="0.25">
      <c r="A7" s="6"/>
      <c r="B7" s="6"/>
      <c r="C7" s="6"/>
      <c r="D7" s="6"/>
      <c r="E7" s="41"/>
      <c r="F7" s="6"/>
      <c r="G7" s="6"/>
      <c r="H7" s="6"/>
      <c r="I7" s="42"/>
      <c r="J7" s="42"/>
      <c r="K7" s="42"/>
      <c r="L7" s="7"/>
      <c r="M7" s="7"/>
      <c r="N7" s="7"/>
      <c r="O7" s="7"/>
      <c r="P7" s="7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0.75" hidden="1" customHeight="1" x14ac:dyDescent="0.25">
      <c r="A8" s="6"/>
      <c r="B8" s="6"/>
      <c r="C8" s="6"/>
      <c r="D8" s="6"/>
      <c r="E8" s="41"/>
      <c r="F8" s="6"/>
      <c r="G8" s="6"/>
      <c r="H8" s="6"/>
      <c r="I8" s="42"/>
      <c r="J8" s="42"/>
      <c r="K8" s="42"/>
      <c r="L8" s="7"/>
      <c r="M8" s="7"/>
      <c r="N8" s="7"/>
      <c r="O8" s="7"/>
      <c r="P8" s="7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x14ac:dyDescent="0.25">
      <c r="A9" s="158" t="s">
        <v>171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</row>
    <row r="10" spans="1:26" ht="18.75" customHeight="1" x14ac:dyDescent="0.25">
      <c r="A10" s="158"/>
      <c r="B10" s="158"/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</row>
    <row r="11" spans="1:26" ht="15.75" hidden="1" customHeight="1" x14ac:dyDescent="0.25">
      <c r="A11" s="158"/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</row>
    <row r="12" spans="1:26" ht="15" customHeight="1" x14ac:dyDescent="0.25">
      <c r="A12" s="162"/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43"/>
      <c r="N12" s="4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5" customHeight="1" x14ac:dyDescent="0.25">
      <c r="A13" s="141" t="s">
        <v>20</v>
      </c>
      <c r="B13" s="141" t="s">
        <v>21</v>
      </c>
      <c r="C13" s="141" t="s">
        <v>22</v>
      </c>
      <c r="D13" s="141" t="s">
        <v>23</v>
      </c>
      <c r="E13" s="141" t="s">
        <v>7</v>
      </c>
      <c r="F13" s="141" t="s">
        <v>0</v>
      </c>
      <c r="G13" s="141" t="s">
        <v>24</v>
      </c>
      <c r="H13" s="44" t="s">
        <v>25</v>
      </c>
      <c r="I13" s="44"/>
      <c r="J13" s="163"/>
      <c r="K13" s="163" t="s">
        <v>26</v>
      </c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  <c r="W13" s="163"/>
      <c r="X13" s="163"/>
      <c r="Y13" s="163"/>
      <c r="Z13" s="163"/>
    </row>
    <row r="14" spans="1:26" ht="11.25" customHeight="1" x14ac:dyDescent="0.25">
      <c r="A14" s="141"/>
      <c r="B14" s="141"/>
      <c r="C14" s="141"/>
      <c r="D14" s="141"/>
      <c r="E14" s="141"/>
      <c r="F14" s="141"/>
      <c r="G14" s="141"/>
      <c r="H14" s="44"/>
      <c r="I14" s="44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  <c r="Z14" s="163"/>
    </row>
    <row r="15" spans="1:26" ht="48" customHeight="1" x14ac:dyDescent="0.25">
      <c r="A15" s="141"/>
      <c r="B15" s="141"/>
      <c r="C15" s="141"/>
      <c r="D15" s="141"/>
      <c r="E15" s="141"/>
      <c r="F15" s="141"/>
      <c r="G15" s="141"/>
      <c r="H15" s="36" t="s">
        <v>1</v>
      </c>
      <c r="I15" s="36" t="s">
        <v>27</v>
      </c>
      <c r="J15" s="163"/>
      <c r="K15" s="36" t="s">
        <v>13</v>
      </c>
      <c r="L15" s="36" t="s">
        <v>14</v>
      </c>
      <c r="M15" s="36" t="s">
        <v>15</v>
      </c>
      <c r="N15" s="36" t="s">
        <v>1</v>
      </c>
      <c r="O15" s="36" t="s">
        <v>16</v>
      </c>
      <c r="P15" s="36" t="s">
        <v>17</v>
      </c>
      <c r="Q15" s="36" t="s">
        <v>133</v>
      </c>
      <c r="R15" s="36" t="s">
        <v>134</v>
      </c>
      <c r="S15" s="36" t="s">
        <v>135</v>
      </c>
      <c r="T15" s="36" t="s">
        <v>136</v>
      </c>
      <c r="U15" s="36" t="s">
        <v>137</v>
      </c>
      <c r="V15" s="61" t="s">
        <v>179</v>
      </c>
      <c r="W15" s="61" t="s">
        <v>180</v>
      </c>
      <c r="X15" s="61" t="s">
        <v>181</v>
      </c>
      <c r="Y15" s="61" t="s">
        <v>182</v>
      </c>
      <c r="Z15" s="61" t="s">
        <v>183</v>
      </c>
    </row>
    <row r="16" spans="1:26" ht="13.9" x14ac:dyDescent="0.25">
      <c r="A16" s="45">
        <v>1</v>
      </c>
      <c r="B16" s="45">
        <v>2</v>
      </c>
      <c r="C16" s="45">
        <v>3</v>
      </c>
      <c r="D16" s="45">
        <v>4</v>
      </c>
      <c r="E16" s="45">
        <v>3</v>
      </c>
      <c r="F16" s="45">
        <v>4.4000000000000004</v>
      </c>
      <c r="G16" s="45">
        <v>5</v>
      </c>
      <c r="H16" s="45">
        <v>5.6</v>
      </c>
      <c r="I16" s="45">
        <v>6.2</v>
      </c>
      <c r="J16" s="45">
        <v>6.8</v>
      </c>
      <c r="K16" s="45">
        <v>7.4</v>
      </c>
      <c r="L16" s="45">
        <v>8</v>
      </c>
      <c r="M16" s="45">
        <v>8.6</v>
      </c>
      <c r="N16" s="45">
        <v>5</v>
      </c>
      <c r="O16" s="45">
        <v>6</v>
      </c>
      <c r="P16" s="45">
        <v>7</v>
      </c>
      <c r="Q16" s="45">
        <v>8</v>
      </c>
      <c r="R16" s="45">
        <v>9</v>
      </c>
      <c r="S16" s="45">
        <v>10</v>
      </c>
      <c r="T16" s="45">
        <v>11</v>
      </c>
      <c r="U16" s="45">
        <v>12</v>
      </c>
      <c r="V16" s="45">
        <v>13</v>
      </c>
      <c r="W16" s="45">
        <v>14</v>
      </c>
      <c r="X16" s="45">
        <v>15</v>
      </c>
      <c r="Y16" s="45">
        <v>16</v>
      </c>
      <c r="Z16" s="45">
        <v>17</v>
      </c>
    </row>
    <row r="17" spans="1:26" ht="15.75" hidden="1" customHeight="1" x14ac:dyDescent="0.25">
      <c r="A17" s="160" t="s">
        <v>28</v>
      </c>
      <c r="B17" s="160"/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8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15" customHeight="1" x14ac:dyDescent="0.25">
      <c r="A18" s="120" t="s">
        <v>29</v>
      </c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</row>
    <row r="19" spans="1:26" ht="13.9" hidden="1" x14ac:dyDescent="0.25">
      <c r="A19" s="159" t="s">
        <v>30</v>
      </c>
      <c r="B19" s="159"/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1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x14ac:dyDescent="0.25">
      <c r="A20" s="103" t="s">
        <v>4</v>
      </c>
      <c r="B20" s="128" t="s">
        <v>159</v>
      </c>
      <c r="C20" s="46"/>
      <c r="D20" s="46"/>
      <c r="E20" s="131" t="s">
        <v>31</v>
      </c>
      <c r="F20" s="47" t="s">
        <v>1</v>
      </c>
      <c r="G20" s="46"/>
      <c r="H20" s="46"/>
      <c r="I20" s="46"/>
      <c r="J20" s="46"/>
      <c r="K20" s="46"/>
      <c r="L20" s="46"/>
      <c r="M20" s="46"/>
      <c r="N20" s="48">
        <f>SUM(N21:N23)</f>
        <v>0</v>
      </c>
      <c r="O20" s="48">
        <f t="shared" ref="O20:Z20" si="0">SUM(O21:O23)</f>
        <v>0</v>
      </c>
      <c r="P20" s="48">
        <f t="shared" si="0"/>
        <v>0</v>
      </c>
      <c r="Q20" s="48">
        <f t="shared" si="0"/>
        <v>0</v>
      </c>
      <c r="R20" s="48">
        <f t="shared" si="0"/>
        <v>0</v>
      </c>
      <c r="S20" s="48">
        <f t="shared" si="0"/>
        <v>0</v>
      </c>
      <c r="T20" s="48">
        <f t="shared" si="0"/>
        <v>0</v>
      </c>
      <c r="U20" s="48">
        <f t="shared" si="0"/>
        <v>0</v>
      </c>
      <c r="V20" s="48">
        <f t="shared" si="0"/>
        <v>0</v>
      </c>
      <c r="W20" s="48">
        <f t="shared" si="0"/>
        <v>0</v>
      </c>
      <c r="X20" s="48">
        <f t="shared" si="0"/>
        <v>0</v>
      </c>
      <c r="Y20" s="48">
        <f t="shared" si="0"/>
        <v>0</v>
      </c>
      <c r="Z20" s="48">
        <f t="shared" si="0"/>
        <v>0</v>
      </c>
    </row>
    <row r="21" spans="1:26" ht="15.75" customHeight="1" x14ac:dyDescent="0.25">
      <c r="A21" s="104"/>
      <c r="B21" s="129"/>
      <c r="C21" s="38"/>
      <c r="D21" s="38"/>
      <c r="E21" s="132"/>
      <c r="F21" s="12" t="s">
        <v>32</v>
      </c>
      <c r="G21" s="140">
        <v>388906425.69999999</v>
      </c>
      <c r="H21" s="13" t="e">
        <f t="shared" ref="H21:H47" si="1">SUM(I21:O21)</f>
        <v>#REF!</v>
      </c>
      <c r="I21" s="14" t="e">
        <f>I24+I33+I42+I45+I45</f>
        <v>#REF!</v>
      </c>
      <c r="J21" s="14" t="e">
        <f>#REF!+K21+L21+#REF!+#REF!+#REF!</f>
        <v>#REF!</v>
      </c>
      <c r="K21" s="15">
        <f t="shared" ref="K21:M23" si="2">K24+K33+K42+K45</f>
        <v>0</v>
      </c>
      <c r="L21" s="15">
        <f t="shared" si="2"/>
        <v>0</v>
      </c>
      <c r="M21" s="15">
        <f t="shared" si="2"/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63">
        <v>0</v>
      </c>
      <c r="W21" s="63">
        <v>0</v>
      </c>
      <c r="X21" s="63">
        <v>0</v>
      </c>
      <c r="Y21" s="63">
        <v>0</v>
      </c>
      <c r="Z21" s="15">
        <v>0</v>
      </c>
    </row>
    <row r="22" spans="1:26" ht="15.75" customHeight="1" x14ac:dyDescent="0.25">
      <c r="A22" s="104"/>
      <c r="B22" s="129"/>
      <c r="C22" s="38"/>
      <c r="D22" s="38"/>
      <c r="E22" s="132"/>
      <c r="F22" s="16" t="s">
        <v>33</v>
      </c>
      <c r="G22" s="140"/>
      <c r="H22" s="13" t="e">
        <f t="shared" si="1"/>
        <v>#REF!</v>
      </c>
      <c r="I22" s="14" t="e">
        <f>I25+I34+I43+I46+I46</f>
        <v>#REF!</v>
      </c>
      <c r="J22" s="14" t="e">
        <f>#REF!+K22+L22+#REF!+#REF!+#REF!</f>
        <v>#REF!</v>
      </c>
      <c r="K22" s="15">
        <v>0</v>
      </c>
      <c r="L22" s="15">
        <f>609553.4+672985.86</f>
        <v>1282539.26</v>
      </c>
      <c r="M22" s="15">
        <f>810101.9+29066.16</f>
        <v>839168.06</v>
      </c>
      <c r="N22" s="15">
        <f>O22+P22+Q22+R22+S22+T22+U22+Z22</f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63">
        <v>0</v>
      </c>
      <c r="W22" s="63">
        <v>0</v>
      </c>
      <c r="X22" s="63">
        <v>0</v>
      </c>
      <c r="Y22" s="63">
        <v>0</v>
      </c>
      <c r="Z22" s="15">
        <v>0</v>
      </c>
    </row>
    <row r="23" spans="1:26" ht="25.5" x14ac:dyDescent="0.25">
      <c r="A23" s="105"/>
      <c r="B23" s="130"/>
      <c r="C23" s="38"/>
      <c r="D23" s="38"/>
      <c r="E23" s="133"/>
      <c r="F23" s="16" t="s">
        <v>34</v>
      </c>
      <c r="G23" s="140"/>
      <c r="H23" s="13" t="e">
        <f t="shared" si="1"/>
        <v>#REF!</v>
      </c>
      <c r="I23" s="14" t="e">
        <f>I26+I35+I44+I47</f>
        <v>#REF!</v>
      </c>
      <c r="J23" s="14" t="e">
        <f>#REF!+K23+L23+#REF!+#REF!+#REF!</f>
        <v>#REF!</v>
      </c>
      <c r="K23" s="15">
        <v>0</v>
      </c>
      <c r="L23" s="15">
        <f t="shared" si="2"/>
        <v>0</v>
      </c>
      <c r="M23" s="15">
        <f t="shared" si="2"/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63">
        <v>0</v>
      </c>
      <c r="W23" s="63">
        <v>0</v>
      </c>
      <c r="X23" s="63">
        <v>0</v>
      </c>
      <c r="Y23" s="63">
        <v>0</v>
      </c>
      <c r="Z23" s="15">
        <v>0</v>
      </c>
    </row>
    <row r="24" spans="1:26" ht="15.75" hidden="1" customHeight="1" x14ac:dyDescent="0.25">
      <c r="A24" s="142" t="s">
        <v>4</v>
      </c>
      <c r="B24" s="141" t="s">
        <v>35</v>
      </c>
      <c r="C24" s="38"/>
      <c r="D24" s="38"/>
      <c r="E24" s="157"/>
      <c r="F24" s="12" t="s">
        <v>32</v>
      </c>
      <c r="G24" s="140">
        <v>224689500</v>
      </c>
      <c r="H24" s="37" t="e">
        <f t="shared" si="1"/>
        <v>#REF!</v>
      </c>
      <c r="I24" s="13">
        <f>I27+I30</f>
        <v>0</v>
      </c>
      <c r="J24" s="14" t="e">
        <f>#REF!+K24+L24+#REF!+#REF!+#REF!</f>
        <v>#REF!</v>
      </c>
      <c r="K24" s="37">
        <f t="shared" ref="K24:M26" si="3">K27+K30</f>
        <v>0</v>
      </c>
      <c r="L24" s="37">
        <f t="shared" si="3"/>
        <v>0</v>
      </c>
      <c r="M24" s="37">
        <f t="shared" si="3"/>
        <v>0</v>
      </c>
      <c r="N24" s="15">
        <v>0</v>
      </c>
      <c r="O24" s="15">
        <v>0</v>
      </c>
      <c r="P24" s="15">
        <v>0</v>
      </c>
      <c r="Q24" s="37"/>
      <c r="R24" s="15">
        <v>0</v>
      </c>
      <c r="S24" s="15">
        <v>0</v>
      </c>
      <c r="T24" s="15">
        <v>0</v>
      </c>
      <c r="U24" s="15">
        <v>0</v>
      </c>
      <c r="V24" s="63">
        <v>0</v>
      </c>
      <c r="W24" s="63">
        <v>0</v>
      </c>
      <c r="X24" s="63">
        <v>0</v>
      </c>
      <c r="Y24" s="63">
        <v>0</v>
      </c>
      <c r="Z24" s="15">
        <v>0</v>
      </c>
    </row>
    <row r="25" spans="1:26" ht="15" hidden="1" customHeight="1" x14ac:dyDescent="0.25">
      <c r="A25" s="142"/>
      <c r="B25" s="141"/>
      <c r="C25" s="38"/>
      <c r="D25" s="38"/>
      <c r="E25" s="157"/>
      <c r="F25" s="16" t="s">
        <v>33</v>
      </c>
      <c r="G25" s="140"/>
      <c r="H25" s="37" t="e">
        <f t="shared" si="1"/>
        <v>#REF!</v>
      </c>
      <c r="I25" s="13">
        <f>I28+I31</f>
        <v>600000</v>
      </c>
      <c r="J25" s="14" t="e">
        <f>#REF!+K25+L25+#REF!+#REF!+#REF!</f>
        <v>#REF!</v>
      </c>
      <c r="K25" s="37">
        <f t="shared" si="3"/>
        <v>0</v>
      </c>
      <c r="L25" s="37">
        <f t="shared" si="3"/>
        <v>0</v>
      </c>
      <c r="M25" s="37">
        <f t="shared" si="3"/>
        <v>270771370</v>
      </c>
      <c r="N25" s="15">
        <v>0</v>
      </c>
      <c r="O25" s="15">
        <v>0</v>
      </c>
      <c r="P25" s="15">
        <v>0</v>
      </c>
      <c r="Q25" s="37"/>
      <c r="R25" s="15">
        <v>0</v>
      </c>
      <c r="S25" s="15">
        <v>0</v>
      </c>
      <c r="T25" s="15">
        <v>0</v>
      </c>
      <c r="U25" s="15">
        <v>0</v>
      </c>
      <c r="V25" s="63">
        <v>0</v>
      </c>
      <c r="W25" s="63">
        <v>0</v>
      </c>
      <c r="X25" s="63">
        <v>0</v>
      </c>
      <c r="Y25" s="63">
        <v>0</v>
      </c>
      <c r="Z25" s="15">
        <v>0</v>
      </c>
    </row>
    <row r="26" spans="1:26" ht="26.45" hidden="1" x14ac:dyDescent="0.25">
      <c r="A26" s="142"/>
      <c r="B26" s="141"/>
      <c r="C26" s="38"/>
      <c r="D26" s="38"/>
      <c r="E26" s="157"/>
      <c r="F26" s="16" t="s">
        <v>34</v>
      </c>
      <c r="G26" s="140"/>
      <c r="H26" s="37" t="e">
        <f t="shared" si="1"/>
        <v>#REF!</v>
      </c>
      <c r="I26" s="13">
        <f>I29+I32</f>
        <v>0</v>
      </c>
      <c r="J26" s="14" t="e">
        <f>#REF!+K26+L26+#REF!+#REF!+#REF!</f>
        <v>#REF!</v>
      </c>
      <c r="K26" s="37">
        <f t="shared" si="3"/>
        <v>0</v>
      </c>
      <c r="L26" s="37">
        <f t="shared" si="3"/>
        <v>0</v>
      </c>
      <c r="M26" s="37">
        <f t="shared" si="3"/>
        <v>0</v>
      </c>
      <c r="N26" s="15">
        <v>0</v>
      </c>
      <c r="O26" s="15">
        <v>0</v>
      </c>
      <c r="P26" s="15">
        <v>0</v>
      </c>
      <c r="Q26" s="37"/>
      <c r="R26" s="15">
        <v>0</v>
      </c>
      <c r="S26" s="15">
        <v>0</v>
      </c>
      <c r="T26" s="15">
        <v>0</v>
      </c>
      <c r="U26" s="15">
        <v>0</v>
      </c>
      <c r="V26" s="63">
        <v>0</v>
      </c>
      <c r="W26" s="63">
        <v>0</v>
      </c>
      <c r="X26" s="63">
        <v>0</v>
      </c>
      <c r="Y26" s="63">
        <v>0</v>
      </c>
      <c r="Z26" s="15">
        <v>0</v>
      </c>
    </row>
    <row r="27" spans="1:26" ht="0.75" hidden="1" customHeight="1" x14ac:dyDescent="0.25">
      <c r="A27" s="119" t="s">
        <v>36</v>
      </c>
      <c r="B27" s="119" t="s">
        <v>37</v>
      </c>
      <c r="C27" s="38"/>
      <c r="D27" s="38"/>
      <c r="E27" s="157"/>
      <c r="F27" s="12" t="s">
        <v>32</v>
      </c>
      <c r="G27" s="141"/>
      <c r="H27" s="37" t="e">
        <f t="shared" si="1"/>
        <v>#REF!</v>
      </c>
      <c r="I27" s="37">
        <v>0</v>
      </c>
      <c r="J27" s="14" t="e">
        <f>#REF!+K27+L27+#REF!+#REF!+#REF!</f>
        <v>#REF!</v>
      </c>
      <c r="K27" s="37">
        <v>0</v>
      </c>
      <c r="L27" s="37">
        <v>0</v>
      </c>
      <c r="M27" s="37">
        <v>0</v>
      </c>
      <c r="N27" s="15">
        <v>0</v>
      </c>
      <c r="O27" s="15">
        <v>0</v>
      </c>
      <c r="P27" s="15">
        <v>0</v>
      </c>
      <c r="Q27" s="37"/>
      <c r="R27" s="15">
        <v>0</v>
      </c>
      <c r="S27" s="15">
        <v>0</v>
      </c>
      <c r="T27" s="15">
        <v>0</v>
      </c>
      <c r="U27" s="15">
        <v>0</v>
      </c>
      <c r="V27" s="63">
        <v>0</v>
      </c>
      <c r="W27" s="63">
        <v>0</v>
      </c>
      <c r="X27" s="63">
        <v>0</v>
      </c>
      <c r="Y27" s="63">
        <v>0</v>
      </c>
      <c r="Z27" s="15">
        <v>0</v>
      </c>
    </row>
    <row r="28" spans="1:26" ht="13.9" hidden="1" x14ac:dyDescent="0.25">
      <c r="A28" s="119"/>
      <c r="B28" s="119"/>
      <c r="C28" s="38"/>
      <c r="D28" s="38"/>
      <c r="E28" s="157"/>
      <c r="F28" s="16" t="s">
        <v>33</v>
      </c>
      <c r="G28" s="141"/>
      <c r="H28" s="37" t="e">
        <f t="shared" si="1"/>
        <v>#REF!</v>
      </c>
      <c r="I28" s="37">
        <v>600000</v>
      </c>
      <c r="J28" s="14" t="e">
        <f>#REF!+K28+L28+#REF!+#REF!+#REF!</f>
        <v>#REF!</v>
      </c>
      <c r="K28" s="37">
        <v>0</v>
      </c>
      <c r="L28" s="37">
        <v>0</v>
      </c>
      <c r="M28" s="37">
        <v>0</v>
      </c>
      <c r="N28" s="15">
        <v>0</v>
      </c>
      <c r="O28" s="15">
        <v>0</v>
      </c>
      <c r="P28" s="15">
        <v>0</v>
      </c>
      <c r="Q28" s="37"/>
      <c r="R28" s="15">
        <v>0</v>
      </c>
      <c r="S28" s="15">
        <v>0</v>
      </c>
      <c r="T28" s="15">
        <v>0</v>
      </c>
      <c r="U28" s="15">
        <v>0</v>
      </c>
      <c r="V28" s="63">
        <v>0</v>
      </c>
      <c r="W28" s="63">
        <v>0</v>
      </c>
      <c r="X28" s="63">
        <v>0</v>
      </c>
      <c r="Y28" s="63">
        <v>0</v>
      </c>
      <c r="Z28" s="15">
        <v>0</v>
      </c>
    </row>
    <row r="29" spans="1:26" ht="26.45" hidden="1" x14ac:dyDescent="0.25">
      <c r="A29" s="119"/>
      <c r="B29" s="119"/>
      <c r="C29" s="38"/>
      <c r="D29" s="38"/>
      <c r="E29" s="157"/>
      <c r="F29" s="16" t="s">
        <v>34</v>
      </c>
      <c r="G29" s="141"/>
      <c r="H29" s="37" t="e">
        <f t="shared" si="1"/>
        <v>#REF!</v>
      </c>
      <c r="I29" s="37">
        <v>0</v>
      </c>
      <c r="J29" s="14" t="e">
        <f>#REF!+K29+L29+#REF!+#REF!+#REF!</f>
        <v>#REF!</v>
      </c>
      <c r="K29" s="37">
        <v>0</v>
      </c>
      <c r="L29" s="37">
        <v>0</v>
      </c>
      <c r="M29" s="37">
        <v>0</v>
      </c>
      <c r="N29" s="15">
        <v>0</v>
      </c>
      <c r="O29" s="15">
        <v>0</v>
      </c>
      <c r="P29" s="15">
        <v>0</v>
      </c>
      <c r="Q29" s="37"/>
      <c r="R29" s="15">
        <v>0</v>
      </c>
      <c r="S29" s="15">
        <v>0</v>
      </c>
      <c r="T29" s="15">
        <v>0</v>
      </c>
      <c r="U29" s="15">
        <v>0</v>
      </c>
      <c r="V29" s="63">
        <v>0</v>
      </c>
      <c r="W29" s="63">
        <v>0</v>
      </c>
      <c r="X29" s="63">
        <v>0</v>
      </c>
      <c r="Y29" s="63">
        <v>0</v>
      </c>
      <c r="Z29" s="15">
        <v>0</v>
      </c>
    </row>
    <row r="30" spans="1:26" ht="16.5" hidden="1" customHeight="1" x14ac:dyDescent="0.25">
      <c r="A30" s="119" t="s">
        <v>38</v>
      </c>
      <c r="B30" s="119" t="s">
        <v>39</v>
      </c>
      <c r="C30" s="38"/>
      <c r="D30" s="38"/>
      <c r="E30" s="143"/>
      <c r="F30" s="12" t="s">
        <v>32</v>
      </c>
      <c r="G30" s="141"/>
      <c r="H30" s="37" t="e">
        <f t="shared" si="1"/>
        <v>#REF!</v>
      </c>
      <c r="I30" s="37">
        <v>0</v>
      </c>
      <c r="J30" s="14" t="e">
        <f>#REF!+K30+L30+#REF!+#REF!+#REF!</f>
        <v>#REF!</v>
      </c>
      <c r="K30" s="37">
        <v>0</v>
      </c>
      <c r="L30" s="37">
        <v>0</v>
      </c>
      <c r="M30" s="37">
        <v>0</v>
      </c>
      <c r="N30" s="15">
        <v>0</v>
      </c>
      <c r="O30" s="15">
        <v>0</v>
      </c>
      <c r="P30" s="15">
        <v>0</v>
      </c>
      <c r="Q30" s="37"/>
      <c r="R30" s="15">
        <v>0</v>
      </c>
      <c r="S30" s="15">
        <v>0</v>
      </c>
      <c r="T30" s="15">
        <v>0</v>
      </c>
      <c r="U30" s="15">
        <v>0</v>
      </c>
      <c r="V30" s="63">
        <v>0</v>
      </c>
      <c r="W30" s="63">
        <v>0</v>
      </c>
      <c r="X30" s="63">
        <v>0</v>
      </c>
      <c r="Y30" s="63">
        <v>0</v>
      </c>
      <c r="Z30" s="15">
        <v>0</v>
      </c>
    </row>
    <row r="31" spans="1:26" ht="13.9" hidden="1" x14ac:dyDescent="0.25">
      <c r="A31" s="119"/>
      <c r="B31" s="119"/>
      <c r="C31" s="38"/>
      <c r="D31" s="38"/>
      <c r="E31" s="143"/>
      <c r="F31" s="16" t="s">
        <v>33</v>
      </c>
      <c r="G31" s="141"/>
      <c r="H31" s="37" t="e">
        <f t="shared" si="1"/>
        <v>#REF!</v>
      </c>
      <c r="I31" s="37">
        <v>0</v>
      </c>
      <c r="J31" s="14" t="e">
        <f>#REF!+K31+L31+#REF!+#REF!+#REF!</f>
        <v>#REF!</v>
      </c>
      <c r="K31" s="37">
        <v>0</v>
      </c>
      <c r="L31" s="37">
        <v>0</v>
      </c>
      <c r="M31" s="37">
        <v>270771370</v>
      </c>
      <c r="N31" s="15">
        <v>0</v>
      </c>
      <c r="O31" s="15">
        <v>0</v>
      </c>
      <c r="P31" s="15">
        <v>0</v>
      </c>
      <c r="Q31" s="37"/>
      <c r="R31" s="15">
        <v>0</v>
      </c>
      <c r="S31" s="15">
        <v>0</v>
      </c>
      <c r="T31" s="15">
        <v>0</v>
      </c>
      <c r="U31" s="15">
        <v>0</v>
      </c>
      <c r="V31" s="63">
        <v>0</v>
      </c>
      <c r="W31" s="63">
        <v>0</v>
      </c>
      <c r="X31" s="63">
        <v>0</v>
      </c>
      <c r="Y31" s="63">
        <v>0</v>
      </c>
      <c r="Z31" s="15">
        <v>0</v>
      </c>
    </row>
    <row r="32" spans="1:26" ht="26.45" hidden="1" x14ac:dyDescent="0.25">
      <c r="A32" s="119"/>
      <c r="B32" s="119"/>
      <c r="C32" s="38"/>
      <c r="D32" s="38"/>
      <c r="E32" s="143"/>
      <c r="F32" s="16" t="s">
        <v>34</v>
      </c>
      <c r="G32" s="141"/>
      <c r="H32" s="37" t="e">
        <f t="shared" si="1"/>
        <v>#REF!</v>
      </c>
      <c r="I32" s="37">
        <v>0</v>
      </c>
      <c r="J32" s="14" t="e">
        <f>#REF!+K32+L32+#REF!+#REF!+#REF!</f>
        <v>#REF!</v>
      </c>
      <c r="K32" s="37">
        <v>0</v>
      </c>
      <c r="L32" s="37">
        <v>0</v>
      </c>
      <c r="M32" s="37">
        <v>0</v>
      </c>
      <c r="N32" s="15">
        <v>0</v>
      </c>
      <c r="O32" s="15">
        <v>0</v>
      </c>
      <c r="P32" s="15">
        <v>0</v>
      </c>
      <c r="Q32" s="37"/>
      <c r="R32" s="15">
        <v>0</v>
      </c>
      <c r="S32" s="15">
        <v>0</v>
      </c>
      <c r="T32" s="15">
        <v>0</v>
      </c>
      <c r="U32" s="15">
        <v>0</v>
      </c>
      <c r="V32" s="63">
        <v>0</v>
      </c>
      <c r="W32" s="63">
        <v>0</v>
      </c>
      <c r="X32" s="63">
        <v>0</v>
      </c>
      <c r="Y32" s="63">
        <v>0</v>
      </c>
      <c r="Z32" s="15">
        <v>0</v>
      </c>
    </row>
    <row r="33" spans="1:26" ht="15" hidden="1" customHeight="1" x14ac:dyDescent="0.25">
      <c r="A33" s="119" t="s">
        <v>40</v>
      </c>
      <c r="B33" s="142" t="s">
        <v>41</v>
      </c>
      <c r="C33" s="38"/>
      <c r="D33" s="38"/>
      <c r="E33" s="157" t="s">
        <v>42</v>
      </c>
      <c r="F33" s="12" t="s">
        <v>32</v>
      </c>
      <c r="G33" s="140">
        <v>149116525.69999999</v>
      </c>
      <c r="H33" s="13" t="e">
        <f t="shared" si="1"/>
        <v>#REF!</v>
      </c>
      <c r="I33" s="13" t="e">
        <f>#REF!+I39</f>
        <v>#REF!</v>
      </c>
      <c r="J33" s="14" t="e">
        <f>#REF!+K33+L33+#REF!+#REF!+#REF!</f>
        <v>#REF!</v>
      </c>
      <c r="K33" s="37">
        <f t="shared" ref="K33:M35" si="4">K39+K36</f>
        <v>0</v>
      </c>
      <c r="L33" s="37">
        <f t="shared" si="4"/>
        <v>0</v>
      </c>
      <c r="M33" s="37">
        <f t="shared" si="4"/>
        <v>0</v>
      </c>
      <c r="N33" s="15">
        <v>0</v>
      </c>
      <c r="O33" s="15">
        <v>0</v>
      </c>
      <c r="P33" s="15">
        <v>0</v>
      </c>
      <c r="Q33" s="37"/>
      <c r="R33" s="15">
        <v>0</v>
      </c>
      <c r="S33" s="15">
        <v>0</v>
      </c>
      <c r="T33" s="15">
        <v>0</v>
      </c>
      <c r="U33" s="15">
        <v>0</v>
      </c>
      <c r="V33" s="63">
        <v>0</v>
      </c>
      <c r="W33" s="63">
        <v>0</v>
      </c>
      <c r="X33" s="63">
        <v>0</v>
      </c>
      <c r="Y33" s="63">
        <v>0</v>
      </c>
      <c r="Z33" s="15">
        <v>0</v>
      </c>
    </row>
    <row r="34" spans="1:26" ht="15.75" hidden="1" customHeight="1" x14ac:dyDescent="0.25">
      <c r="A34" s="119"/>
      <c r="B34" s="142"/>
      <c r="C34" s="38"/>
      <c r="D34" s="38"/>
      <c r="E34" s="157"/>
      <c r="F34" s="16" t="s">
        <v>33</v>
      </c>
      <c r="G34" s="140"/>
      <c r="H34" s="13" t="e">
        <f t="shared" si="1"/>
        <v>#REF!</v>
      </c>
      <c r="I34" s="13" t="e">
        <f>#REF!+I40</f>
        <v>#REF!</v>
      </c>
      <c r="J34" s="14" t="e">
        <f>#REF!+K34+L34+#REF!+#REF!+#REF!</f>
        <v>#REF!</v>
      </c>
      <c r="K34" s="37">
        <f t="shared" si="4"/>
        <v>0</v>
      </c>
      <c r="L34" s="37">
        <f t="shared" si="4"/>
        <v>0</v>
      </c>
      <c r="M34" s="37">
        <f t="shared" si="4"/>
        <v>148000000</v>
      </c>
      <c r="N34" s="15">
        <v>0</v>
      </c>
      <c r="O34" s="15">
        <v>0</v>
      </c>
      <c r="P34" s="15">
        <v>0</v>
      </c>
      <c r="Q34" s="37"/>
      <c r="R34" s="15">
        <v>0</v>
      </c>
      <c r="S34" s="15">
        <v>0</v>
      </c>
      <c r="T34" s="15">
        <v>0</v>
      </c>
      <c r="U34" s="15">
        <v>0</v>
      </c>
      <c r="V34" s="63">
        <v>0</v>
      </c>
      <c r="W34" s="63">
        <v>0</v>
      </c>
      <c r="X34" s="63">
        <v>0</v>
      </c>
      <c r="Y34" s="63">
        <v>0</v>
      </c>
      <c r="Z34" s="15">
        <v>0</v>
      </c>
    </row>
    <row r="35" spans="1:26" ht="26.45" hidden="1" x14ac:dyDescent="0.25">
      <c r="A35" s="119"/>
      <c r="B35" s="142"/>
      <c r="C35" s="38"/>
      <c r="D35" s="38"/>
      <c r="E35" s="157"/>
      <c r="F35" s="16" t="s">
        <v>34</v>
      </c>
      <c r="G35" s="140"/>
      <c r="H35" s="13" t="e">
        <f t="shared" si="1"/>
        <v>#REF!</v>
      </c>
      <c r="I35" s="13" t="e">
        <f>#REF!+I41</f>
        <v>#REF!</v>
      </c>
      <c r="J35" s="14" t="e">
        <f>#REF!+K35+L35+#REF!+#REF!+#REF!</f>
        <v>#REF!</v>
      </c>
      <c r="K35" s="37">
        <f t="shared" si="4"/>
        <v>0</v>
      </c>
      <c r="L35" s="37">
        <f t="shared" si="4"/>
        <v>0</v>
      </c>
      <c r="M35" s="37">
        <f t="shared" si="4"/>
        <v>0</v>
      </c>
      <c r="N35" s="15">
        <v>0</v>
      </c>
      <c r="O35" s="15">
        <v>0</v>
      </c>
      <c r="P35" s="15">
        <v>0</v>
      </c>
      <c r="Q35" s="37"/>
      <c r="R35" s="15">
        <v>0</v>
      </c>
      <c r="S35" s="15">
        <v>0</v>
      </c>
      <c r="T35" s="15">
        <v>0</v>
      </c>
      <c r="U35" s="15">
        <v>0</v>
      </c>
      <c r="V35" s="63">
        <v>0</v>
      </c>
      <c r="W35" s="63">
        <v>0</v>
      </c>
      <c r="X35" s="63">
        <v>0</v>
      </c>
      <c r="Y35" s="63">
        <v>0</v>
      </c>
      <c r="Z35" s="15">
        <v>0</v>
      </c>
    </row>
    <row r="36" spans="1:26" ht="15.75" hidden="1" customHeight="1" x14ac:dyDescent="0.25">
      <c r="A36" s="119" t="s">
        <v>43</v>
      </c>
      <c r="B36" s="119" t="s">
        <v>44</v>
      </c>
      <c r="C36" s="38"/>
      <c r="D36" s="38"/>
      <c r="E36" s="157"/>
      <c r="F36" s="12" t="s">
        <v>32</v>
      </c>
      <c r="G36" s="140">
        <v>3106025.7</v>
      </c>
      <c r="H36" s="37" t="e">
        <f t="shared" si="1"/>
        <v>#REF!</v>
      </c>
      <c r="I36" s="37">
        <v>0</v>
      </c>
      <c r="J36" s="14" t="e">
        <f>#REF!+K36+L36+#REF!+#REF!+#REF!</f>
        <v>#REF!</v>
      </c>
      <c r="K36" s="37">
        <v>0</v>
      </c>
      <c r="L36" s="37">
        <v>0</v>
      </c>
      <c r="M36" s="37">
        <v>0</v>
      </c>
      <c r="N36" s="15">
        <v>0</v>
      </c>
      <c r="O36" s="15">
        <v>0</v>
      </c>
      <c r="P36" s="15">
        <v>0</v>
      </c>
      <c r="Q36" s="37"/>
      <c r="R36" s="15">
        <v>0</v>
      </c>
      <c r="S36" s="15">
        <v>0</v>
      </c>
      <c r="T36" s="15">
        <v>0</v>
      </c>
      <c r="U36" s="15">
        <v>0</v>
      </c>
      <c r="V36" s="63">
        <v>0</v>
      </c>
      <c r="W36" s="63">
        <v>0</v>
      </c>
      <c r="X36" s="63">
        <v>0</v>
      </c>
      <c r="Y36" s="63">
        <v>0</v>
      </c>
      <c r="Z36" s="15">
        <v>0</v>
      </c>
    </row>
    <row r="37" spans="1:26" ht="13.9" hidden="1" x14ac:dyDescent="0.25">
      <c r="A37" s="119"/>
      <c r="B37" s="119"/>
      <c r="C37" s="38"/>
      <c r="D37" s="38"/>
      <c r="E37" s="157"/>
      <c r="F37" s="16" t="s">
        <v>33</v>
      </c>
      <c r="G37" s="140"/>
      <c r="H37" s="37" t="e">
        <f t="shared" si="1"/>
        <v>#REF!</v>
      </c>
      <c r="I37" s="37">
        <f>740211.68-600000+264390.08</f>
        <v>404601.76000000007</v>
      </c>
      <c r="J37" s="14" t="e">
        <f>#REF!+K37+L37+#REF!+#REF!+#REF!</f>
        <v>#REF!</v>
      </c>
      <c r="K37" s="37">
        <v>0</v>
      </c>
      <c r="L37" s="37">
        <v>0</v>
      </c>
      <c r="M37" s="37">
        <v>0</v>
      </c>
      <c r="N37" s="15">
        <v>0</v>
      </c>
      <c r="O37" s="15">
        <v>0</v>
      </c>
      <c r="P37" s="15">
        <v>0</v>
      </c>
      <c r="Q37" s="37"/>
      <c r="R37" s="15">
        <v>0</v>
      </c>
      <c r="S37" s="15">
        <v>0</v>
      </c>
      <c r="T37" s="15">
        <v>0</v>
      </c>
      <c r="U37" s="15">
        <v>0</v>
      </c>
      <c r="V37" s="63">
        <v>0</v>
      </c>
      <c r="W37" s="63">
        <v>0</v>
      </c>
      <c r="X37" s="63">
        <v>0</v>
      </c>
      <c r="Y37" s="63">
        <v>0</v>
      </c>
      <c r="Z37" s="15">
        <v>0</v>
      </c>
    </row>
    <row r="38" spans="1:26" ht="26.45" hidden="1" x14ac:dyDescent="0.25">
      <c r="A38" s="119"/>
      <c r="B38" s="119"/>
      <c r="C38" s="38"/>
      <c r="D38" s="38"/>
      <c r="E38" s="157"/>
      <c r="F38" s="16" t="s">
        <v>34</v>
      </c>
      <c r="G38" s="140"/>
      <c r="H38" s="37" t="e">
        <f t="shared" si="1"/>
        <v>#REF!</v>
      </c>
      <c r="I38" s="37">
        <v>0</v>
      </c>
      <c r="J38" s="14" t="e">
        <f>#REF!+K38+L38+#REF!+#REF!+#REF!</f>
        <v>#REF!</v>
      </c>
      <c r="K38" s="37">
        <v>0</v>
      </c>
      <c r="L38" s="37">
        <v>0</v>
      </c>
      <c r="M38" s="37">
        <v>0</v>
      </c>
      <c r="N38" s="15">
        <v>0</v>
      </c>
      <c r="O38" s="15">
        <v>0</v>
      </c>
      <c r="P38" s="15">
        <v>0</v>
      </c>
      <c r="Q38" s="37"/>
      <c r="R38" s="15">
        <v>0</v>
      </c>
      <c r="S38" s="15">
        <v>0</v>
      </c>
      <c r="T38" s="15">
        <v>0</v>
      </c>
      <c r="U38" s="15">
        <v>0</v>
      </c>
      <c r="V38" s="63">
        <v>0</v>
      </c>
      <c r="W38" s="63">
        <v>0</v>
      </c>
      <c r="X38" s="63">
        <v>0</v>
      </c>
      <c r="Y38" s="63">
        <v>0</v>
      </c>
      <c r="Z38" s="15">
        <v>0</v>
      </c>
    </row>
    <row r="39" spans="1:26" ht="15" hidden="1" customHeight="1" x14ac:dyDescent="0.25">
      <c r="A39" s="119" t="s">
        <v>45</v>
      </c>
      <c r="B39" s="119" t="s">
        <v>46</v>
      </c>
      <c r="C39" s="38"/>
      <c r="D39" s="38"/>
      <c r="E39" s="157"/>
      <c r="F39" s="12" t="s">
        <v>32</v>
      </c>
      <c r="G39" s="141"/>
      <c r="H39" s="37" t="e">
        <f t="shared" si="1"/>
        <v>#REF!</v>
      </c>
      <c r="I39" s="37">
        <f>I42+I45+I45</f>
        <v>0</v>
      </c>
      <c r="J39" s="14" t="e">
        <f>#REF!+K39+L39+#REF!+#REF!+#REF!</f>
        <v>#REF!</v>
      </c>
      <c r="K39" s="37">
        <v>0</v>
      </c>
      <c r="L39" s="37">
        <v>0</v>
      </c>
      <c r="M39" s="37">
        <v>0</v>
      </c>
      <c r="N39" s="15">
        <v>0</v>
      </c>
      <c r="O39" s="15">
        <v>0</v>
      </c>
      <c r="P39" s="15">
        <v>0</v>
      </c>
      <c r="Q39" s="37"/>
      <c r="R39" s="15">
        <v>0</v>
      </c>
      <c r="S39" s="15">
        <v>0</v>
      </c>
      <c r="T39" s="15">
        <v>0</v>
      </c>
      <c r="U39" s="15">
        <v>0</v>
      </c>
      <c r="V39" s="63">
        <v>0</v>
      </c>
      <c r="W39" s="63">
        <v>0</v>
      </c>
      <c r="X39" s="63">
        <v>0</v>
      </c>
      <c r="Y39" s="63">
        <v>0</v>
      </c>
      <c r="Z39" s="15">
        <v>0</v>
      </c>
    </row>
    <row r="40" spans="1:26" ht="15.75" hidden="1" customHeight="1" x14ac:dyDescent="0.25">
      <c r="A40" s="119"/>
      <c r="B40" s="119"/>
      <c r="C40" s="38"/>
      <c r="D40" s="38"/>
      <c r="E40" s="157"/>
      <c r="F40" s="16" t="s">
        <v>33</v>
      </c>
      <c r="G40" s="141"/>
      <c r="H40" s="37" t="e">
        <f t="shared" si="1"/>
        <v>#REF!</v>
      </c>
      <c r="I40" s="37">
        <v>0</v>
      </c>
      <c r="J40" s="14" t="e">
        <f>#REF!+K40+L40+#REF!+#REF!+#REF!</f>
        <v>#REF!</v>
      </c>
      <c r="K40" s="37">
        <v>0</v>
      </c>
      <c r="L40" s="37">
        <v>0</v>
      </c>
      <c r="M40" s="37">
        <v>148000000</v>
      </c>
      <c r="N40" s="15">
        <v>0</v>
      </c>
      <c r="O40" s="15">
        <v>0</v>
      </c>
      <c r="P40" s="15">
        <v>0</v>
      </c>
      <c r="Q40" s="37"/>
      <c r="R40" s="15">
        <v>0</v>
      </c>
      <c r="S40" s="15">
        <v>0</v>
      </c>
      <c r="T40" s="15">
        <v>0</v>
      </c>
      <c r="U40" s="15">
        <v>0</v>
      </c>
      <c r="V40" s="63">
        <v>0</v>
      </c>
      <c r="W40" s="63">
        <v>0</v>
      </c>
      <c r="X40" s="63">
        <v>0</v>
      </c>
      <c r="Y40" s="63">
        <v>0</v>
      </c>
      <c r="Z40" s="15">
        <v>0</v>
      </c>
    </row>
    <row r="41" spans="1:26" ht="26.45" hidden="1" x14ac:dyDescent="0.25">
      <c r="A41" s="119"/>
      <c r="B41" s="119"/>
      <c r="C41" s="38"/>
      <c r="D41" s="38"/>
      <c r="E41" s="157"/>
      <c r="F41" s="16" t="s">
        <v>34</v>
      </c>
      <c r="G41" s="141"/>
      <c r="H41" s="37" t="e">
        <f t="shared" si="1"/>
        <v>#REF!</v>
      </c>
      <c r="I41" s="37">
        <v>0</v>
      </c>
      <c r="J41" s="14" t="e">
        <f>#REF!+K41+L41+#REF!+#REF!+#REF!</f>
        <v>#REF!</v>
      </c>
      <c r="K41" s="37">
        <v>0</v>
      </c>
      <c r="L41" s="37">
        <v>0</v>
      </c>
      <c r="M41" s="37">
        <v>0</v>
      </c>
      <c r="N41" s="15">
        <v>0</v>
      </c>
      <c r="O41" s="15">
        <v>0</v>
      </c>
      <c r="P41" s="15">
        <v>0</v>
      </c>
      <c r="Q41" s="37"/>
      <c r="R41" s="15">
        <v>0</v>
      </c>
      <c r="S41" s="15">
        <v>0</v>
      </c>
      <c r="T41" s="15">
        <v>0</v>
      </c>
      <c r="U41" s="15">
        <v>0</v>
      </c>
      <c r="V41" s="63">
        <v>0</v>
      </c>
      <c r="W41" s="63">
        <v>0</v>
      </c>
      <c r="X41" s="63">
        <v>0</v>
      </c>
      <c r="Y41" s="63">
        <v>0</v>
      </c>
      <c r="Z41" s="15">
        <v>0</v>
      </c>
    </row>
    <row r="42" spans="1:26" ht="16.5" hidden="1" customHeight="1" x14ac:dyDescent="0.25">
      <c r="A42" s="119" t="s">
        <v>47</v>
      </c>
      <c r="B42" s="141" t="s">
        <v>48</v>
      </c>
      <c r="C42" s="38"/>
      <c r="D42" s="38"/>
      <c r="E42" s="157"/>
      <c r="F42" s="12" t="s">
        <v>32</v>
      </c>
      <c r="G42" s="140">
        <v>6500000</v>
      </c>
      <c r="H42" s="37" t="e">
        <f t="shared" si="1"/>
        <v>#REF!</v>
      </c>
      <c r="I42" s="37">
        <v>0</v>
      </c>
      <c r="J42" s="14" t="e">
        <f>#REF!+K42+L42+#REF!+#REF!+#REF!</f>
        <v>#REF!</v>
      </c>
      <c r="K42" s="37">
        <v>0</v>
      </c>
      <c r="L42" s="37">
        <v>0</v>
      </c>
      <c r="M42" s="37">
        <v>0</v>
      </c>
      <c r="N42" s="15">
        <v>0</v>
      </c>
      <c r="O42" s="15">
        <v>0</v>
      </c>
      <c r="P42" s="15">
        <v>0</v>
      </c>
      <c r="Q42" s="37"/>
      <c r="R42" s="15">
        <v>0</v>
      </c>
      <c r="S42" s="15">
        <v>0</v>
      </c>
      <c r="T42" s="15">
        <v>0</v>
      </c>
      <c r="U42" s="15">
        <v>0</v>
      </c>
      <c r="V42" s="63">
        <v>0</v>
      </c>
      <c r="W42" s="63">
        <v>0</v>
      </c>
      <c r="X42" s="63">
        <v>0</v>
      </c>
      <c r="Y42" s="63">
        <v>0</v>
      </c>
      <c r="Z42" s="15">
        <v>0</v>
      </c>
    </row>
    <row r="43" spans="1:26" ht="16.5" hidden="1" customHeight="1" x14ac:dyDescent="0.25">
      <c r="A43" s="119"/>
      <c r="B43" s="141"/>
      <c r="C43" s="38"/>
      <c r="D43" s="38"/>
      <c r="E43" s="157"/>
      <c r="F43" s="16" t="s">
        <v>33</v>
      </c>
      <c r="G43" s="140"/>
      <c r="H43" s="37" t="e">
        <f t="shared" si="1"/>
        <v>#REF!</v>
      </c>
      <c r="I43" s="37">
        <v>0</v>
      </c>
      <c r="J43" s="14" t="e">
        <f>#REF!+K43+L43+#REF!+#REF!+#REF!</f>
        <v>#REF!</v>
      </c>
      <c r="K43" s="37">
        <v>0</v>
      </c>
      <c r="L43" s="37">
        <v>0</v>
      </c>
      <c r="M43" s="37">
        <v>500000</v>
      </c>
      <c r="N43" s="15">
        <v>0</v>
      </c>
      <c r="O43" s="15">
        <v>0</v>
      </c>
      <c r="P43" s="15">
        <v>0</v>
      </c>
      <c r="Q43" s="37"/>
      <c r="R43" s="15">
        <v>0</v>
      </c>
      <c r="S43" s="15">
        <v>0</v>
      </c>
      <c r="T43" s="15">
        <v>0</v>
      </c>
      <c r="U43" s="15">
        <v>0</v>
      </c>
      <c r="V43" s="63">
        <v>0</v>
      </c>
      <c r="W43" s="63">
        <v>0</v>
      </c>
      <c r="X43" s="63">
        <v>0</v>
      </c>
      <c r="Y43" s="63">
        <v>0</v>
      </c>
      <c r="Z43" s="15">
        <v>0</v>
      </c>
    </row>
    <row r="44" spans="1:26" ht="26.45" hidden="1" x14ac:dyDescent="0.25">
      <c r="A44" s="119"/>
      <c r="B44" s="141"/>
      <c r="C44" s="38"/>
      <c r="D44" s="38"/>
      <c r="E44" s="157"/>
      <c r="F44" s="16" t="s">
        <v>34</v>
      </c>
      <c r="G44" s="140"/>
      <c r="H44" s="37" t="e">
        <f t="shared" si="1"/>
        <v>#REF!</v>
      </c>
      <c r="I44" s="37">
        <v>0</v>
      </c>
      <c r="J44" s="14" t="e">
        <f>#REF!+K44+L44+#REF!+#REF!+#REF!</f>
        <v>#REF!</v>
      </c>
      <c r="K44" s="37">
        <v>0</v>
      </c>
      <c r="L44" s="37">
        <v>0</v>
      </c>
      <c r="M44" s="37">
        <v>0</v>
      </c>
      <c r="N44" s="15">
        <v>0</v>
      </c>
      <c r="O44" s="15">
        <v>0</v>
      </c>
      <c r="P44" s="15">
        <v>0</v>
      </c>
      <c r="Q44" s="37"/>
      <c r="R44" s="15">
        <v>0</v>
      </c>
      <c r="S44" s="15">
        <v>0</v>
      </c>
      <c r="T44" s="15">
        <v>0</v>
      </c>
      <c r="U44" s="15">
        <v>0</v>
      </c>
      <c r="V44" s="63">
        <v>0</v>
      </c>
      <c r="W44" s="63">
        <v>0</v>
      </c>
      <c r="X44" s="63">
        <v>0</v>
      </c>
      <c r="Y44" s="63">
        <v>0</v>
      </c>
      <c r="Z44" s="15">
        <v>0</v>
      </c>
    </row>
    <row r="45" spans="1:26" ht="15.75" hidden="1" customHeight="1" x14ac:dyDescent="0.25">
      <c r="A45" s="119" t="s">
        <v>49</v>
      </c>
      <c r="B45" s="141" t="s">
        <v>50</v>
      </c>
      <c r="C45" s="38"/>
      <c r="D45" s="38"/>
      <c r="E45" s="157"/>
      <c r="F45" s="12" t="s">
        <v>32</v>
      </c>
      <c r="G45" s="140">
        <v>2000000</v>
      </c>
      <c r="H45" s="37" t="e">
        <f t="shared" si="1"/>
        <v>#REF!</v>
      </c>
      <c r="I45" s="37">
        <v>0</v>
      </c>
      <c r="J45" s="14" t="e">
        <f>#REF!+K45+L45+#REF!+#REF!+#REF!</f>
        <v>#REF!</v>
      </c>
      <c r="K45" s="37">
        <v>0</v>
      </c>
      <c r="L45" s="37">
        <v>0</v>
      </c>
      <c r="M45" s="37">
        <v>0</v>
      </c>
      <c r="N45" s="15">
        <v>0</v>
      </c>
      <c r="O45" s="15">
        <v>0</v>
      </c>
      <c r="P45" s="15">
        <v>0</v>
      </c>
      <c r="Q45" s="37"/>
      <c r="R45" s="15">
        <v>0</v>
      </c>
      <c r="S45" s="15">
        <v>0</v>
      </c>
      <c r="T45" s="15">
        <v>0</v>
      </c>
      <c r="U45" s="15">
        <v>0</v>
      </c>
      <c r="V45" s="63">
        <v>0</v>
      </c>
      <c r="W45" s="63">
        <v>0</v>
      </c>
      <c r="X45" s="63">
        <v>0</v>
      </c>
      <c r="Y45" s="63">
        <v>0</v>
      </c>
      <c r="Z45" s="15">
        <v>0</v>
      </c>
    </row>
    <row r="46" spans="1:26" ht="13.9" hidden="1" x14ac:dyDescent="0.25">
      <c r="A46" s="119"/>
      <c r="B46" s="141"/>
      <c r="C46" s="38"/>
      <c r="D46" s="38"/>
      <c r="E46" s="157"/>
      <c r="F46" s="16" t="s">
        <v>33</v>
      </c>
      <c r="G46" s="140"/>
      <c r="H46" s="37" t="e">
        <f t="shared" si="1"/>
        <v>#REF!</v>
      </c>
      <c r="I46" s="37">
        <v>0</v>
      </c>
      <c r="J46" s="14" t="e">
        <f>#REF!+K46+L46+#REF!+#REF!+#REF!</f>
        <v>#REF!</v>
      </c>
      <c r="K46" s="37">
        <v>0</v>
      </c>
      <c r="L46" s="37">
        <v>0</v>
      </c>
      <c r="M46" s="37">
        <v>0</v>
      </c>
      <c r="N46" s="15">
        <v>0</v>
      </c>
      <c r="O46" s="15">
        <v>0</v>
      </c>
      <c r="P46" s="15">
        <v>0</v>
      </c>
      <c r="Q46" s="37"/>
      <c r="R46" s="15">
        <v>0</v>
      </c>
      <c r="S46" s="15">
        <v>0</v>
      </c>
      <c r="T46" s="15">
        <v>0</v>
      </c>
      <c r="U46" s="15">
        <v>0</v>
      </c>
      <c r="V46" s="63">
        <v>0</v>
      </c>
      <c r="W46" s="63">
        <v>0</v>
      </c>
      <c r="X46" s="63">
        <v>0</v>
      </c>
      <c r="Y46" s="63">
        <v>0</v>
      </c>
      <c r="Z46" s="15">
        <v>0</v>
      </c>
    </row>
    <row r="47" spans="1:26" ht="15" hidden="1" customHeight="1" x14ac:dyDescent="0.25">
      <c r="A47" s="119"/>
      <c r="B47" s="141"/>
      <c r="C47" s="38"/>
      <c r="D47" s="38"/>
      <c r="E47" s="157"/>
      <c r="F47" s="16" t="s">
        <v>34</v>
      </c>
      <c r="G47" s="140"/>
      <c r="H47" s="37" t="e">
        <f t="shared" si="1"/>
        <v>#REF!</v>
      </c>
      <c r="I47" s="37">
        <v>900000</v>
      </c>
      <c r="J47" s="14" t="e">
        <f>#REF!+K47+L47+#REF!+#REF!+#REF!</f>
        <v>#REF!</v>
      </c>
      <c r="K47" s="37">
        <v>1801177.96</v>
      </c>
      <c r="L47" s="37">
        <v>0</v>
      </c>
      <c r="M47" s="37">
        <v>0</v>
      </c>
      <c r="N47" s="15">
        <v>0</v>
      </c>
      <c r="O47" s="15">
        <v>0</v>
      </c>
      <c r="P47" s="15">
        <v>0</v>
      </c>
      <c r="Q47" s="37"/>
      <c r="R47" s="15">
        <v>0</v>
      </c>
      <c r="S47" s="15">
        <v>0</v>
      </c>
      <c r="T47" s="15">
        <v>0</v>
      </c>
      <c r="U47" s="15">
        <v>0</v>
      </c>
      <c r="V47" s="63">
        <v>0</v>
      </c>
      <c r="W47" s="63">
        <v>0</v>
      </c>
      <c r="X47" s="63">
        <v>0</v>
      </c>
      <c r="Y47" s="63">
        <v>0</v>
      </c>
      <c r="Z47" s="15">
        <v>0</v>
      </c>
    </row>
    <row r="48" spans="1:26" ht="15.75" hidden="1" customHeight="1" x14ac:dyDescent="0.25">
      <c r="A48" s="119" t="s">
        <v>8</v>
      </c>
      <c r="B48" s="141" t="s">
        <v>55</v>
      </c>
      <c r="C48" s="38"/>
      <c r="D48" s="38"/>
      <c r="E48" s="143"/>
      <c r="F48" s="12" t="s">
        <v>32</v>
      </c>
      <c r="G48" s="140">
        <v>10800000</v>
      </c>
      <c r="H48" s="37" t="e">
        <f t="shared" ref="H48:H55" si="5">SUM(I48:O48)</f>
        <v>#REF!</v>
      </c>
      <c r="I48" s="37">
        <v>0</v>
      </c>
      <c r="J48" s="14" t="e">
        <f>#REF!+K48+L48+#REF!+#REF!+#REF!</f>
        <v>#REF!</v>
      </c>
      <c r="K48" s="37">
        <v>0</v>
      </c>
      <c r="L48" s="37">
        <v>0</v>
      </c>
      <c r="M48" s="37">
        <v>0</v>
      </c>
      <c r="N48" s="37"/>
      <c r="O48" s="37"/>
      <c r="P48" s="37">
        <v>0</v>
      </c>
      <c r="Q48" s="37">
        <v>0</v>
      </c>
      <c r="R48" s="37">
        <v>0</v>
      </c>
      <c r="S48" s="37">
        <v>0</v>
      </c>
      <c r="T48" s="37">
        <v>0</v>
      </c>
      <c r="U48" s="37">
        <v>0</v>
      </c>
      <c r="V48" s="62">
        <v>0</v>
      </c>
      <c r="W48" s="62">
        <v>0</v>
      </c>
      <c r="X48" s="62">
        <v>0</v>
      </c>
      <c r="Y48" s="62">
        <v>0</v>
      </c>
      <c r="Z48" s="37">
        <v>0</v>
      </c>
    </row>
    <row r="49" spans="1:26" ht="13.9" hidden="1" x14ac:dyDescent="0.25">
      <c r="A49" s="119"/>
      <c r="B49" s="141"/>
      <c r="C49" s="38"/>
      <c r="D49" s="38"/>
      <c r="E49" s="143"/>
      <c r="F49" s="16" t="s">
        <v>33</v>
      </c>
      <c r="G49" s="140"/>
      <c r="H49" s="37" t="e">
        <f t="shared" si="5"/>
        <v>#REF!</v>
      </c>
      <c r="I49" s="37">
        <v>0</v>
      </c>
      <c r="J49" s="14" t="e">
        <f>#REF!+K49+L49+#REF!+#REF!+#REF!</f>
        <v>#REF!</v>
      </c>
      <c r="K49" s="37">
        <v>0</v>
      </c>
      <c r="L49" s="37">
        <v>0</v>
      </c>
      <c r="M49" s="37">
        <v>0</v>
      </c>
      <c r="N49" s="37"/>
      <c r="O49" s="37"/>
      <c r="P49" s="37">
        <v>0</v>
      </c>
      <c r="Q49" s="37">
        <v>0</v>
      </c>
      <c r="R49" s="37">
        <v>0</v>
      </c>
      <c r="S49" s="37">
        <v>0</v>
      </c>
      <c r="T49" s="37">
        <v>0</v>
      </c>
      <c r="U49" s="37">
        <v>0</v>
      </c>
      <c r="V49" s="62">
        <v>0</v>
      </c>
      <c r="W49" s="62">
        <v>0</v>
      </c>
      <c r="X49" s="62">
        <v>0</v>
      </c>
      <c r="Y49" s="62">
        <v>0</v>
      </c>
      <c r="Z49" s="37">
        <v>0</v>
      </c>
    </row>
    <row r="50" spans="1:26" ht="26.45" hidden="1" x14ac:dyDescent="0.25">
      <c r="A50" s="119"/>
      <c r="B50" s="141"/>
      <c r="C50" s="38"/>
      <c r="D50" s="38"/>
      <c r="E50" s="143"/>
      <c r="F50" s="16" t="s">
        <v>34</v>
      </c>
      <c r="G50" s="140"/>
      <c r="H50" s="37" t="e">
        <f t="shared" si="5"/>
        <v>#REF!</v>
      </c>
      <c r="I50" s="37">
        <v>0</v>
      </c>
      <c r="J50" s="14" t="e">
        <f>#REF!+K50+L50+#REF!+#REF!+#REF!</f>
        <v>#REF!</v>
      </c>
      <c r="K50" s="37">
        <v>0</v>
      </c>
      <c r="L50" s="37">
        <v>0</v>
      </c>
      <c r="M50" s="37">
        <v>0</v>
      </c>
      <c r="N50" s="37"/>
      <c r="O50" s="37"/>
      <c r="P50" s="37">
        <v>0</v>
      </c>
      <c r="Q50" s="37">
        <v>0</v>
      </c>
      <c r="R50" s="37">
        <v>0</v>
      </c>
      <c r="S50" s="37">
        <v>0</v>
      </c>
      <c r="T50" s="37">
        <v>0</v>
      </c>
      <c r="U50" s="37">
        <v>0</v>
      </c>
      <c r="V50" s="62">
        <v>0</v>
      </c>
      <c r="W50" s="62">
        <v>0</v>
      </c>
      <c r="X50" s="62">
        <v>0</v>
      </c>
      <c r="Y50" s="62">
        <v>0</v>
      </c>
      <c r="Z50" s="37">
        <v>0</v>
      </c>
    </row>
    <row r="51" spans="1:26" ht="15.75" hidden="1" customHeight="1" x14ac:dyDescent="0.25">
      <c r="A51" s="119" t="s">
        <v>9</v>
      </c>
      <c r="B51" s="141" t="s">
        <v>56</v>
      </c>
      <c r="C51" s="38"/>
      <c r="D51" s="38"/>
      <c r="E51" s="143"/>
      <c r="F51" s="12" t="s">
        <v>32</v>
      </c>
      <c r="G51" s="140">
        <v>8000000</v>
      </c>
      <c r="H51" s="37" t="e">
        <f t="shared" si="5"/>
        <v>#REF!</v>
      </c>
      <c r="I51" s="37">
        <v>0</v>
      </c>
      <c r="J51" s="14" t="e">
        <f>#REF!+K51+L51+#REF!+#REF!+#REF!</f>
        <v>#REF!</v>
      </c>
      <c r="K51" s="37">
        <v>0</v>
      </c>
      <c r="L51" s="37">
        <v>0</v>
      </c>
      <c r="M51" s="37">
        <v>0</v>
      </c>
      <c r="N51" s="37"/>
      <c r="O51" s="37"/>
      <c r="P51" s="37">
        <v>7200000</v>
      </c>
      <c r="Q51" s="37">
        <v>7200000</v>
      </c>
      <c r="R51" s="37">
        <v>7200000</v>
      </c>
      <c r="S51" s="37">
        <v>7200000</v>
      </c>
      <c r="T51" s="37">
        <v>7200000</v>
      </c>
      <c r="U51" s="37">
        <v>7200000</v>
      </c>
      <c r="V51" s="62">
        <v>7200000</v>
      </c>
      <c r="W51" s="62">
        <v>7200000</v>
      </c>
      <c r="X51" s="62">
        <v>7200000</v>
      </c>
      <c r="Y51" s="62">
        <v>7200000</v>
      </c>
      <c r="Z51" s="37">
        <v>7200000</v>
      </c>
    </row>
    <row r="52" spans="1:26" ht="18" hidden="1" customHeight="1" x14ac:dyDescent="0.25">
      <c r="A52" s="119"/>
      <c r="B52" s="141"/>
      <c r="C52" s="38"/>
      <c r="D52" s="38"/>
      <c r="E52" s="143"/>
      <c r="F52" s="16" t="s">
        <v>33</v>
      </c>
      <c r="G52" s="140"/>
      <c r="H52" s="37" t="e">
        <f t="shared" si="5"/>
        <v>#REF!</v>
      </c>
      <c r="I52" s="37">
        <v>0</v>
      </c>
      <c r="J52" s="14" t="e">
        <f>#REF!+K52+L52+#REF!+#REF!+#REF!</f>
        <v>#REF!</v>
      </c>
      <c r="K52" s="37">
        <v>0</v>
      </c>
      <c r="L52" s="37">
        <v>0</v>
      </c>
      <c r="M52" s="37">
        <v>0</v>
      </c>
      <c r="N52" s="37"/>
      <c r="O52" s="37"/>
      <c r="P52" s="37">
        <v>800000</v>
      </c>
      <c r="Q52" s="37">
        <v>800000</v>
      </c>
      <c r="R52" s="37">
        <v>800000</v>
      </c>
      <c r="S52" s="37">
        <v>800000</v>
      </c>
      <c r="T52" s="37">
        <v>800000</v>
      </c>
      <c r="U52" s="37">
        <v>800000</v>
      </c>
      <c r="V52" s="62">
        <v>800000</v>
      </c>
      <c r="W52" s="62">
        <v>800000</v>
      </c>
      <c r="X52" s="62">
        <v>800000</v>
      </c>
      <c r="Y52" s="62">
        <v>800000</v>
      </c>
      <c r="Z52" s="37">
        <v>800000</v>
      </c>
    </row>
    <row r="53" spans="1:26" ht="15" hidden="1" customHeight="1" x14ac:dyDescent="0.25">
      <c r="A53" s="119"/>
      <c r="B53" s="141"/>
      <c r="C53" s="38"/>
      <c r="D53" s="38"/>
      <c r="E53" s="143"/>
      <c r="F53" s="16" t="s">
        <v>34</v>
      </c>
      <c r="G53" s="140"/>
      <c r="H53" s="37" t="e">
        <f t="shared" si="5"/>
        <v>#REF!</v>
      </c>
      <c r="I53" s="37">
        <v>0</v>
      </c>
      <c r="J53" s="14" t="e">
        <f>#REF!+K53+L53+#REF!+#REF!+#REF!</f>
        <v>#REF!</v>
      </c>
      <c r="K53" s="37">
        <v>0</v>
      </c>
      <c r="L53" s="37">
        <v>0</v>
      </c>
      <c r="M53" s="37">
        <v>0</v>
      </c>
      <c r="N53" s="37"/>
      <c r="O53" s="37"/>
      <c r="P53" s="37">
        <v>0</v>
      </c>
      <c r="Q53" s="37">
        <v>0</v>
      </c>
      <c r="R53" s="37">
        <v>0</v>
      </c>
      <c r="S53" s="37">
        <v>0</v>
      </c>
      <c r="T53" s="37">
        <v>0</v>
      </c>
      <c r="U53" s="37">
        <v>0</v>
      </c>
      <c r="V53" s="62">
        <v>0</v>
      </c>
      <c r="W53" s="62">
        <v>0</v>
      </c>
      <c r="X53" s="62">
        <v>0</v>
      </c>
      <c r="Y53" s="62">
        <v>0</v>
      </c>
      <c r="Z53" s="37">
        <v>0</v>
      </c>
    </row>
    <row r="54" spans="1:26" ht="4.5" hidden="1" customHeight="1" x14ac:dyDescent="0.25">
      <c r="A54" s="119" t="s">
        <v>57</v>
      </c>
      <c r="B54" s="141" t="s">
        <v>58</v>
      </c>
      <c r="C54" s="38"/>
      <c r="D54" s="38"/>
      <c r="E54" s="143"/>
      <c r="F54" s="12" t="s">
        <v>32</v>
      </c>
      <c r="G54" s="140"/>
      <c r="H54" s="37" t="e">
        <f t="shared" si="5"/>
        <v>#REF!</v>
      </c>
      <c r="I54" s="37">
        <v>0</v>
      </c>
      <c r="J54" s="14" t="e">
        <f>#REF!+K54+L54+#REF!+#REF!+#REF!</f>
        <v>#REF!</v>
      </c>
      <c r="K54" s="37">
        <v>0</v>
      </c>
      <c r="L54" s="37">
        <v>0</v>
      </c>
      <c r="M54" s="37">
        <v>0</v>
      </c>
      <c r="N54" s="37"/>
      <c r="O54" s="37"/>
      <c r="P54" s="37">
        <v>0</v>
      </c>
      <c r="Q54" s="37">
        <v>0</v>
      </c>
      <c r="R54" s="37">
        <v>0</v>
      </c>
      <c r="S54" s="37">
        <v>0</v>
      </c>
      <c r="T54" s="37">
        <v>0</v>
      </c>
      <c r="U54" s="37">
        <v>0</v>
      </c>
      <c r="V54" s="62">
        <v>0</v>
      </c>
      <c r="W54" s="62">
        <v>0</v>
      </c>
      <c r="X54" s="62">
        <v>0</v>
      </c>
      <c r="Y54" s="62">
        <v>0</v>
      </c>
      <c r="Z54" s="37">
        <v>0</v>
      </c>
    </row>
    <row r="55" spans="1:26" ht="19.5" hidden="1" customHeight="1" x14ac:dyDescent="0.25">
      <c r="A55" s="119"/>
      <c r="B55" s="141"/>
      <c r="C55" s="38"/>
      <c r="D55" s="38"/>
      <c r="E55" s="143"/>
      <c r="F55" s="16" t="s">
        <v>33</v>
      </c>
      <c r="G55" s="140"/>
      <c r="H55" s="37" t="e">
        <f t="shared" si="5"/>
        <v>#REF!</v>
      </c>
      <c r="I55" s="37">
        <v>0</v>
      </c>
      <c r="J55" s="14" t="e">
        <f>#REF!+K55+L55+#REF!+#REF!+#REF!</f>
        <v>#REF!</v>
      </c>
      <c r="K55" s="37">
        <v>0</v>
      </c>
      <c r="L55" s="37">
        <v>0</v>
      </c>
      <c r="M55" s="37">
        <v>0</v>
      </c>
      <c r="N55" s="37"/>
      <c r="O55" s="37"/>
      <c r="P55" s="37">
        <v>0</v>
      </c>
      <c r="Q55" s="37">
        <v>0</v>
      </c>
      <c r="R55" s="37">
        <v>0</v>
      </c>
      <c r="S55" s="37">
        <v>0</v>
      </c>
      <c r="T55" s="37">
        <v>0</v>
      </c>
      <c r="U55" s="37">
        <v>0</v>
      </c>
      <c r="V55" s="62">
        <v>0</v>
      </c>
      <c r="W55" s="62">
        <v>0</v>
      </c>
      <c r="X55" s="62">
        <v>0</v>
      </c>
      <c r="Y55" s="62">
        <v>0</v>
      </c>
      <c r="Z55" s="37">
        <v>0</v>
      </c>
    </row>
    <row r="56" spans="1:26" ht="26.45" hidden="1" x14ac:dyDescent="0.25">
      <c r="A56" s="119"/>
      <c r="B56" s="141"/>
      <c r="C56" s="38"/>
      <c r="D56" s="38"/>
      <c r="E56" s="143"/>
      <c r="F56" s="16" t="s">
        <v>34</v>
      </c>
      <c r="G56" s="140"/>
      <c r="H56" s="37" t="e">
        <f t="shared" ref="H56:H85" si="6">SUM(I56:O56)</f>
        <v>#REF!</v>
      </c>
      <c r="I56" s="37">
        <v>0</v>
      </c>
      <c r="J56" s="14" t="e">
        <f>#REF!+K56+L56+#REF!+#REF!+#REF!</f>
        <v>#REF!</v>
      </c>
      <c r="K56" s="37">
        <v>0</v>
      </c>
      <c r="L56" s="37">
        <v>0</v>
      </c>
      <c r="M56" s="37">
        <v>0</v>
      </c>
      <c r="N56" s="37"/>
      <c r="O56" s="37"/>
      <c r="P56" s="37">
        <v>0</v>
      </c>
      <c r="Q56" s="37">
        <v>0</v>
      </c>
      <c r="R56" s="37">
        <v>0</v>
      </c>
      <c r="S56" s="37">
        <v>0</v>
      </c>
      <c r="T56" s="37">
        <v>0</v>
      </c>
      <c r="U56" s="37">
        <v>0</v>
      </c>
      <c r="V56" s="62">
        <v>0</v>
      </c>
      <c r="W56" s="62">
        <v>0</v>
      </c>
      <c r="X56" s="62">
        <v>0</v>
      </c>
      <c r="Y56" s="62">
        <v>0</v>
      </c>
      <c r="Z56" s="37">
        <v>0</v>
      </c>
    </row>
    <row r="57" spans="1:26" ht="16.5" hidden="1" customHeight="1" x14ac:dyDescent="0.25">
      <c r="A57" s="119" t="s">
        <v>59</v>
      </c>
      <c r="B57" s="141" t="s">
        <v>60</v>
      </c>
      <c r="C57" s="38"/>
      <c r="D57" s="38"/>
      <c r="E57" s="155"/>
      <c r="F57" s="12" t="s">
        <v>32</v>
      </c>
      <c r="G57" s="140">
        <v>450000</v>
      </c>
      <c r="H57" s="37" t="e">
        <f t="shared" si="6"/>
        <v>#REF!</v>
      </c>
      <c r="I57" s="37">
        <v>0</v>
      </c>
      <c r="J57" s="14" t="e">
        <f>#REF!+K57+L57+#REF!+#REF!+#REF!</f>
        <v>#REF!</v>
      </c>
      <c r="K57" s="37">
        <v>0</v>
      </c>
      <c r="L57" s="37">
        <v>0</v>
      </c>
      <c r="M57" s="37">
        <v>0</v>
      </c>
      <c r="N57" s="37"/>
      <c r="O57" s="37"/>
      <c r="P57" s="37">
        <v>0</v>
      </c>
      <c r="Q57" s="37">
        <v>0</v>
      </c>
      <c r="R57" s="37">
        <v>0</v>
      </c>
      <c r="S57" s="37">
        <v>0</v>
      </c>
      <c r="T57" s="37">
        <v>0</v>
      </c>
      <c r="U57" s="37">
        <v>0</v>
      </c>
      <c r="V57" s="62">
        <v>0</v>
      </c>
      <c r="W57" s="62">
        <v>0</v>
      </c>
      <c r="X57" s="62">
        <v>0</v>
      </c>
      <c r="Y57" s="62">
        <v>0</v>
      </c>
      <c r="Z57" s="37">
        <v>0</v>
      </c>
    </row>
    <row r="58" spans="1:26" ht="21.75" hidden="1" customHeight="1" x14ac:dyDescent="0.25">
      <c r="A58" s="119"/>
      <c r="B58" s="141"/>
      <c r="C58" s="38"/>
      <c r="D58" s="38"/>
      <c r="E58" s="155"/>
      <c r="F58" s="16" t="s">
        <v>33</v>
      </c>
      <c r="G58" s="140"/>
      <c r="H58" s="37" t="e">
        <f t="shared" si="6"/>
        <v>#REF!</v>
      </c>
      <c r="I58" s="37">
        <v>0</v>
      </c>
      <c r="J58" s="14" t="e">
        <f>#REF!+K58+L58+#REF!+#REF!+#REF!</f>
        <v>#REF!</v>
      </c>
      <c r="K58" s="37">
        <v>0</v>
      </c>
      <c r="L58" s="37">
        <v>0</v>
      </c>
      <c r="M58" s="37">
        <v>0</v>
      </c>
      <c r="N58" s="37"/>
      <c r="O58" s="37"/>
      <c r="P58" s="37">
        <v>0</v>
      </c>
      <c r="Q58" s="37">
        <v>0</v>
      </c>
      <c r="R58" s="37">
        <v>0</v>
      </c>
      <c r="S58" s="37">
        <v>0</v>
      </c>
      <c r="T58" s="37">
        <v>0</v>
      </c>
      <c r="U58" s="37">
        <v>0</v>
      </c>
      <c r="V58" s="62">
        <v>0</v>
      </c>
      <c r="W58" s="62">
        <v>0</v>
      </c>
      <c r="X58" s="62">
        <v>0</v>
      </c>
      <c r="Y58" s="62">
        <v>0</v>
      </c>
      <c r="Z58" s="37">
        <v>0</v>
      </c>
    </row>
    <row r="59" spans="1:26" ht="26.45" hidden="1" x14ac:dyDescent="0.25">
      <c r="A59" s="119"/>
      <c r="B59" s="141"/>
      <c r="C59" s="38"/>
      <c r="D59" s="38"/>
      <c r="E59" s="155"/>
      <c r="F59" s="16" t="s">
        <v>34</v>
      </c>
      <c r="G59" s="140"/>
      <c r="H59" s="37" t="e">
        <f t="shared" si="6"/>
        <v>#REF!</v>
      </c>
      <c r="I59" s="37">
        <v>0</v>
      </c>
      <c r="J59" s="14" t="e">
        <f>#REF!+K59+L59+#REF!+#REF!+#REF!</f>
        <v>#REF!</v>
      </c>
      <c r="K59" s="37">
        <v>0</v>
      </c>
      <c r="L59" s="37">
        <v>0</v>
      </c>
      <c r="M59" s="37">
        <v>0</v>
      </c>
      <c r="N59" s="37"/>
      <c r="O59" s="37"/>
      <c r="P59" s="37">
        <v>0</v>
      </c>
      <c r="Q59" s="37">
        <v>0</v>
      </c>
      <c r="R59" s="37">
        <v>0</v>
      </c>
      <c r="S59" s="37">
        <v>0</v>
      </c>
      <c r="T59" s="37">
        <v>0</v>
      </c>
      <c r="U59" s="37">
        <v>0</v>
      </c>
      <c r="V59" s="62">
        <v>0</v>
      </c>
      <c r="W59" s="62">
        <v>0</v>
      </c>
      <c r="X59" s="62">
        <v>0</v>
      </c>
      <c r="Y59" s="62">
        <v>0</v>
      </c>
      <c r="Z59" s="37">
        <v>0</v>
      </c>
    </row>
    <row r="60" spans="1:26" ht="16.5" hidden="1" customHeight="1" x14ac:dyDescent="0.25">
      <c r="A60" s="119" t="s">
        <v>61</v>
      </c>
      <c r="B60" s="141" t="s">
        <v>62</v>
      </c>
      <c r="C60" s="38"/>
      <c r="D60" s="38"/>
      <c r="E60" s="155"/>
      <c r="F60" s="12" t="s">
        <v>32</v>
      </c>
      <c r="G60" s="140">
        <v>41563500</v>
      </c>
      <c r="H60" s="37" t="e">
        <f t="shared" si="6"/>
        <v>#REF!</v>
      </c>
      <c r="I60" s="37">
        <v>0</v>
      </c>
      <c r="J60" s="14" t="e">
        <f>#REF!+K60+L60+#REF!+#REF!+#REF!</f>
        <v>#REF!</v>
      </c>
      <c r="K60" s="37">
        <v>0</v>
      </c>
      <c r="L60" s="37">
        <v>0</v>
      </c>
      <c r="M60" s="37">
        <v>0</v>
      </c>
      <c r="N60" s="37"/>
      <c r="O60" s="37"/>
      <c r="P60" s="37">
        <v>0</v>
      </c>
      <c r="Q60" s="37">
        <v>0</v>
      </c>
      <c r="R60" s="37">
        <v>0</v>
      </c>
      <c r="S60" s="37">
        <v>0</v>
      </c>
      <c r="T60" s="37">
        <v>0</v>
      </c>
      <c r="U60" s="37">
        <v>0</v>
      </c>
      <c r="V60" s="62">
        <v>0</v>
      </c>
      <c r="W60" s="62">
        <v>0</v>
      </c>
      <c r="X60" s="62">
        <v>0</v>
      </c>
      <c r="Y60" s="62">
        <v>0</v>
      </c>
      <c r="Z60" s="37">
        <v>0</v>
      </c>
    </row>
    <row r="61" spans="1:26" ht="18.75" hidden="1" customHeight="1" x14ac:dyDescent="0.25">
      <c r="A61" s="119"/>
      <c r="B61" s="141"/>
      <c r="C61" s="38"/>
      <c r="D61" s="38"/>
      <c r="E61" s="155"/>
      <c r="F61" s="16" t="s">
        <v>33</v>
      </c>
      <c r="G61" s="140"/>
      <c r="H61" s="37" t="e">
        <f t="shared" si="6"/>
        <v>#REF!</v>
      </c>
      <c r="I61" s="37">
        <v>0</v>
      </c>
      <c r="J61" s="14" t="e">
        <f>#REF!+K61+L61+#REF!+#REF!+#REF!</f>
        <v>#REF!</v>
      </c>
      <c r="K61" s="37">
        <v>0</v>
      </c>
      <c r="L61" s="37">
        <v>0</v>
      </c>
      <c r="M61" s="37">
        <v>0</v>
      </c>
      <c r="N61" s="37"/>
      <c r="O61" s="37"/>
      <c r="P61" s="37">
        <v>0</v>
      </c>
      <c r="Q61" s="37">
        <v>0</v>
      </c>
      <c r="R61" s="37">
        <v>0</v>
      </c>
      <c r="S61" s="37">
        <v>0</v>
      </c>
      <c r="T61" s="37">
        <v>0</v>
      </c>
      <c r="U61" s="37">
        <v>0</v>
      </c>
      <c r="V61" s="62">
        <v>0</v>
      </c>
      <c r="W61" s="62">
        <v>0</v>
      </c>
      <c r="X61" s="62">
        <v>0</v>
      </c>
      <c r="Y61" s="62">
        <v>0</v>
      </c>
      <c r="Z61" s="37">
        <v>0</v>
      </c>
    </row>
    <row r="62" spans="1:26" ht="26.45" hidden="1" x14ac:dyDescent="0.25">
      <c r="A62" s="119"/>
      <c r="B62" s="141"/>
      <c r="C62" s="38"/>
      <c r="D62" s="38"/>
      <c r="E62" s="155"/>
      <c r="F62" s="16" t="s">
        <v>34</v>
      </c>
      <c r="G62" s="140"/>
      <c r="H62" s="37" t="e">
        <f t="shared" si="6"/>
        <v>#REF!</v>
      </c>
      <c r="I62" s="37">
        <v>0</v>
      </c>
      <c r="J62" s="14" t="e">
        <f>#REF!+K62+L62+#REF!+#REF!+#REF!</f>
        <v>#REF!</v>
      </c>
      <c r="K62" s="37">
        <v>0</v>
      </c>
      <c r="L62" s="37">
        <v>0</v>
      </c>
      <c r="M62" s="37">
        <v>0</v>
      </c>
      <c r="N62" s="37"/>
      <c r="O62" s="37"/>
      <c r="P62" s="37">
        <v>0</v>
      </c>
      <c r="Q62" s="37">
        <v>0</v>
      </c>
      <c r="R62" s="37">
        <v>0</v>
      </c>
      <c r="S62" s="37">
        <v>0</v>
      </c>
      <c r="T62" s="37">
        <v>0</v>
      </c>
      <c r="U62" s="37">
        <v>0</v>
      </c>
      <c r="V62" s="62">
        <v>0</v>
      </c>
      <c r="W62" s="62">
        <v>0</v>
      </c>
      <c r="X62" s="62">
        <v>0</v>
      </c>
      <c r="Y62" s="62">
        <v>0</v>
      </c>
      <c r="Z62" s="37">
        <v>0</v>
      </c>
    </row>
    <row r="63" spans="1:26" ht="16.5" hidden="1" customHeight="1" x14ac:dyDescent="0.25">
      <c r="A63" s="119" t="s">
        <v>63</v>
      </c>
      <c r="B63" s="141" t="s">
        <v>64</v>
      </c>
      <c r="C63" s="38"/>
      <c r="D63" s="38"/>
      <c r="E63" s="155"/>
      <c r="F63" s="12" t="s">
        <v>32</v>
      </c>
      <c r="G63" s="140">
        <v>4244000</v>
      </c>
      <c r="H63" s="37" t="e">
        <f t="shared" si="6"/>
        <v>#REF!</v>
      </c>
      <c r="I63" s="37">
        <v>0</v>
      </c>
      <c r="J63" s="14" t="e">
        <f>#REF!+K63+L63+#REF!+#REF!+#REF!</f>
        <v>#REF!</v>
      </c>
      <c r="K63" s="37">
        <v>0</v>
      </c>
      <c r="L63" s="37">
        <v>0</v>
      </c>
      <c r="M63" s="37">
        <v>0</v>
      </c>
      <c r="N63" s="37"/>
      <c r="O63" s="37"/>
      <c r="P63" s="37">
        <v>0</v>
      </c>
      <c r="Q63" s="37">
        <v>0</v>
      </c>
      <c r="R63" s="37">
        <v>0</v>
      </c>
      <c r="S63" s="37">
        <v>0</v>
      </c>
      <c r="T63" s="37">
        <v>0</v>
      </c>
      <c r="U63" s="37">
        <v>0</v>
      </c>
      <c r="V63" s="62">
        <v>0</v>
      </c>
      <c r="W63" s="62">
        <v>0</v>
      </c>
      <c r="X63" s="62">
        <v>0</v>
      </c>
      <c r="Y63" s="62">
        <v>0</v>
      </c>
      <c r="Z63" s="37">
        <v>0</v>
      </c>
    </row>
    <row r="64" spans="1:26" ht="13.9" hidden="1" x14ac:dyDescent="0.25">
      <c r="A64" s="119"/>
      <c r="B64" s="141"/>
      <c r="C64" s="38"/>
      <c r="D64" s="38"/>
      <c r="E64" s="155"/>
      <c r="F64" s="16" t="s">
        <v>33</v>
      </c>
      <c r="G64" s="140"/>
      <c r="H64" s="37" t="e">
        <f t="shared" si="6"/>
        <v>#REF!</v>
      </c>
      <c r="I64" s="37">
        <v>0</v>
      </c>
      <c r="J64" s="14" t="e">
        <f>#REF!+K64+L64+#REF!+#REF!+#REF!</f>
        <v>#REF!</v>
      </c>
      <c r="K64" s="37">
        <v>0</v>
      </c>
      <c r="L64" s="37">
        <v>0</v>
      </c>
      <c r="M64" s="37">
        <v>0</v>
      </c>
      <c r="N64" s="37"/>
      <c r="O64" s="37"/>
      <c r="P64" s="37">
        <v>0</v>
      </c>
      <c r="Q64" s="37">
        <v>0</v>
      </c>
      <c r="R64" s="37">
        <v>0</v>
      </c>
      <c r="S64" s="37">
        <v>0</v>
      </c>
      <c r="T64" s="37">
        <v>0</v>
      </c>
      <c r="U64" s="37">
        <v>0</v>
      </c>
      <c r="V64" s="62">
        <v>0</v>
      </c>
      <c r="W64" s="62">
        <v>0</v>
      </c>
      <c r="X64" s="62">
        <v>0</v>
      </c>
      <c r="Y64" s="62">
        <v>0</v>
      </c>
      <c r="Z64" s="37">
        <v>0</v>
      </c>
    </row>
    <row r="65" spans="1:27" ht="26.45" hidden="1" x14ac:dyDescent="0.25">
      <c r="A65" s="119"/>
      <c r="B65" s="141"/>
      <c r="C65" s="38"/>
      <c r="D65" s="38"/>
      <c r="E65" s="155"/>
      <c r="F65" s="16" t="s">
        <v>34</v>
      </c>
      <c r="G65" s="140"/>
      <c r="H65" s="37" t="e">
        <f t="shared" si="6"/>
        <v>#REF!</v>
      </c>
      <c r="I65" s="37">
        <v>0</v>
      </c>
      <c r="J65" s="14" t="e">
        <f>#REF!+K65+L65+#REF!+#REF!+#REF!</f>
        <v>#REF!</v>
      </c>
      <c r="K65" s="37">
        <v>0</v>
      </c>
      <c r="L65" s="37">
        <v>0</v>
      </c>
      <c r="M65" s="37">
        <v>0</v>
      </c>
      <c r="N65" s="37"/>
      <c r="O65" s="37"/>
      <c r="P65" s="37">
        <v>0</v>
      </c>
      <c r="Q65" s="37">
        <v>0</v>
      </c>
      <c r="R65" s="37">
        <v>0</v>
      </c>
      <c r="S65" s="37">
        <v>0</v>
      </c>
      <c r="T65" s="37">
        <v>0</v>
      </c>
      <c r="U65" s="37">
        <v>0</v>
      </c>
      <c r="V65" s="62">
        <v>0</v>
      </c>
      <c r="W65" s="62">
        <v>0</v>
      </c>
      <c r="X65" s="62">
        <v>0</v>
      </c>
      <c r="Y65" s="62">
        <v>0</v>
      </c>
      <c r="Z65" s="37">
        <v>0</v>
      </c>
    </row>
    <row r="66" spans="1:27" ht="20.25" hidden="1" customHeight="1" x14ac:dyDescent="0.25">
      <c r="A66" s="119" t="s">
        <v>65</v>
      </c>
      <c r="B66" s="141" t="s">
        <v>66</v>
      </c>
      <c r="C66" s="38"/>
      <c r="D66" s="38"/>
      <c r="E66" s="155"/>
      <c r="F66" s="12" t="s">
        <v>32</v>
      </c>
      <c r="G66" s="140">
        <v>5805100</v>
      </c>
      <c r="H66" s="37" t="e">
        <f t="shared" si="6"/>
        <v>#REF!</v>
      </c>
      <c r="I66" s="37">
        <v>0</v>
      </c>
      <c r="J66" s="14" t="e">
        <f>#REF!+K66+L66+#REF!+#REF!+#REF!</f>
        <v>#REF!</v>
      </c>
      <c r="K66" s="37">
        <v>0</v>
      </c>
      <c r="L66" s="37">
        <v>0</v>
      </c>
      <c r="M66" s="37">
        <v>0</v>
      </c>
      <c r="N66" s="37"/>
      <c r="O66" s="37"/>
      <c r="P66" s="37">
        <v>0</v>
      </c>
      <c r="Q66" s="37">
        <v>0</v>
      </c>
      <c r="R66" s="37">
        <v>0</v>
      </c>
      <c r="S66" s="37">
        <v>0</v>
      </c>
      <c r="T66" s="37">
        <v>0</v>
      </c>
      <c r="U66" s="37">
        <v>0</v>
      </c>
      <c r="V66" s="62">
        <v>0</v>
      </c>
      <c r="W66" s="62">
        <v>0</v>
      </c>
      <c r="X66" s="62">
        <v>0</v>
      </c>
      <c r="Y66" s="62">
        <v>0</v>
      </c>
      <c r="Z66" s="37">
        <v>0</v>
      </c>
    </row>
    <row r="67" spans="1:27" ht="13.5" hidden="1" customHeight="1" x14ac:dyDescent="0.25">
      <c r="A67" s="119"/>
      <c r="B67" s="141"/>
      <c r="C67" s="38"/>
      <c r="D67" s="38"/>
      <c r="E67" s="155"/>
      <c r="F67" s="16" t="s">
        <v>33</v>
      </c>
      <c r="G67" s="140"/>
      <c r="H67" s="37" t="e">
        <f t="shared" si="6"/>
        <v>#REF!</v>
      </c>
      <c r="I67" s="37">
        <v>0</v>
      </c>
      <c r="J67" s="14" t="e">
        <f>#REF!+K67+L67+#REF!+#REF!+#REF!</f>
        <v>#REF!</v>
      </c>
      <c r="K67" s="37">
        <v>0</v>
      </c>
      <c r="L67" s="37">
        <v>0</v>
      </c>
      <c r="M67" s="37">
        <v>0</v>
      </c>
      <c r="N67" s="37"/>
      <c r="O67" s="37"/>
      <c r="P67" s="37">
        <v>0</v>
      </c>
      <c r="Q67" s="37">
        <v>0</v>
      </c>
      <c r="R67" s="37">
        <v>0</v>
      </c>
      <c r="S67" s="37">
        <v>0</v>
      </c>
      <c r="T67" s="37">
        <v>0</v>
      </c>
      <c r="U67" s="37">
        <v>0</v>
      </c>
      <c r="V67" s="62">
        <v>0</v>
      </c>
      <c r="W67" s="62">
        <v>0</v>
      </c>
      <c r="X67" s="62">
        <v>0</v>
      </c>
      <c r="Y67" s="62">
        <v>0</v>
      </c>
      <c r="Z67" s="37">
        <v>0</v>
      </c>
    </row>
    <row r="68" spans="1:27" ht="26.45" hidden="1" x14ac:dyDescent="0.25">
      <c r="A68" s="119"/>
      <c r="B68" s="141"/>
      <c r="C68" s="38"/>
      <c r="D68" s="38"/>
      <c r="E68" s="155"/>
      <c r="F68" s="16" t="s">
        <v>34</v>
      </c>
      <c r="G68" s="140"/>
      <c r="H68" s="37" t="e">
        <f t="shared" si="6"/>
        <v>#REF!</v>
      </c>
      <c r="I68" s="37">
        <v>0</v>
      </c>
      <c r="J68" s="14" t="e">
        <f>#REF!+K68+L68+#REF!+#REF!+#REF!</f>
        <v>#REF!</v>
      </c>
      <c r="K68" s="37">
        <v>0</v>
      </c>
      <c r="L68" s="37">
        <v>0</v>
      </c>
      <c r="M68" s="37">
        <v>0</v>
      </c>
      <c r="N68" s="37"/>
      <c r="O68" s="37"/>
      <c r="P68" s="37">
        <v>0</v>
      </c>
      <c r="Q68" s="37">
        <v>0</v>
      </c>
      <c r="R68" s="37">
        <v>0</v>
      </c>
      <c r="S68" s="37">
        <v>0</v>
      </c>
      <c r="T68" s="37">
        <v>0</v>
      </c>
      <c r="U68" s="37">
        <v>0</v>
      </c>
      <c r="V68" s="62">
        <v>0</v>
      </c>
      <c r="W68" s="62">
        <v>0</v>
      </c>
      <c r="X68" s="62">
        <v>0</v>
      </c>
      <c r="Y68" s="62">
        <v>0</v>
      </c>
      <c r="Z68" s="37">
        <v>0</v>
      </c>
    </row>
    <row r="69" spans="1:27" ht="16.5" hidden="1" customHeight="1" x14ac:dyDescent="0.25">
      <c r="A69" s="119" t="s">
        <v>67</v>
      </c>
      <c r="B69" s="141" t="s">
        <v>68</v>
      </c>
      <c r="C69" s="38"/>
      <c r="D69" s="38"/>
      <c r="E69" s="155"/>
      <c r="F69" s="12" t="s">
        <v>32</v>
      </c>
      <c r="G69" s="140">
        <v>4784000</v>
      </c>
      <c r="H69" s="37" t="e">
        <f t="shared" si="6"/>
        <v>#REF!</v>
      </c>
      <c r="I69" s="37">
        <v>0</v>
      </c>
      <c r="J69" s="14" t="e">
        <f>#REF!+K69+L69+#REF!+#REF!+#REF!</f>
        <v>#REF!</v>
      </c>
      <c r="K69" s="37">
        <v>0</v>
      </c>
      <c r="L69" s="37">
        <v>0</v>
      </c>
      <c r="M69" s="37">
        <v>0</v>
      </c>
      <c r="N69" s="37"/>
      <c r="O69" s="37"/>
      <c r="P69" s="37">
        <v>0</v>
      </c>
      <c r="Q69" s="37">
        <v>0</v>
      </c>
      <c r="R69" s="37">
        <v>0</v>
      </c>
      <c r="S69" s="37">
        <v>0</v>
      </c>
      <c r="T69" s="37">
        <v>0</v>
      </c>
      <c r="U69" s="37">
        <v>0</v>
      </c>
      <c r="V69" s="62">
        <v>0</v>
      </c>
      <c r="W69" s="62">
        <v>0</v>
      </c>
      <c r="X69" s="62">
        <v>0</v>
      </c>
      <c r="Y69" s="62">
        <v>0</v>
      </c>
      <c r="Z69" s="37">
        <v>0</v>
      </c>
    </row>
    <row r="70" spans="1:27" ht="16.5" hidden="1" customHeight="1" x14ac:dyDescent="0.25">
      <c r="A70" s="119"/>
      <c r="B70" s="141"/>
      <c r="C70" s="38"/>
      <c r="D70" s="38"/>
      <c r="E70" s="155"/>
      <c r="F70" s="16" t="s">
        <v>33</v>
      </c>
      <c r="G70" s="140"/>
      <c r="H70" s="37" t="e">
        <f t="shared" si="6"/>
        <v>#REF!</v>
      </c>
      <c r="I70" s="37">
        <v>0</v>
      </c>
      <c r="J70" s="14" t="e">
        <f>#REF!+K70+L70+#REF!+#REF!+#REF!</f>
        <v>#REF!</v>
      </c>
      <c r="K70" s="37">
        <v>0</v>
      </c>
      <c r="L70" s="37">
        <v>0</v>
      </c>
      <c r="M70" s="37">
        <v>0</v>
      </c>
      <c r="N70" s="37"/>
      <c r="O70" s="37"/>
      <c r="P70" s="37">
        <v>0</v>
      </c>
      <c r="Q70" s="37">
        <v>0</v>
      </c>
      <c r="R70" s="37">
        <v>0</v>
      </c>
      <c r="S70" s="37">
        <v>0</v>
      </c>
      <c r="T70" s="37">
        <v>0</v>
      </c>
      <c r="U70" s="37">
        <v>0</v>
      </c>
      <c r="V70" s="62">
        <v>0</v>
      </c>
      <c r="W70" s="62">
        <v>0</v>
      </c>
      <c r="X70" s="62">
        <v>0</v>
      </c>
      <c r="Y70" s="62">
        <v>0</v>
      </c>
      <c r="Z70" s="37">
        <v>0</v>
      </c>
    </row>
    <row r="71" spans="1:27" ht="26.45" hidden="1" x14ac:dyDescent="0.25">
      <c r="A71" s="119"/>
      <c r="B71" s="141"/>
      <c r="C71" s="38"/>
      <c r="D71" s="38"/>
      <c r="E71" s="155"/>
      <c r="F71" s="16" t="s">
        <v>34</v>
      </c>
      <c r="G71" s="140"/>
      <c r="H71" s="37" t="e">
        <f t="shared" si="6"/>
        <v>#REF!</v>
      </c>
      <c r="I71" s="37">
        <v>0</v>
      </c>
      <c r="J71" s="14" t="e">
        <f>#REF!+K71+L71+#REF!+#REF!+#REF!</f>
        <v>#REF!</v>
      </c>
      <c r="K71" s="37">
        <v>0</v>
      </c>
      <c r="L71" s="37">
        <v>0</v>
      </c>
      <c r="M71" s="37">
        <v>0</v>
      </c>
      <c r="N71" s="37"/>
      <c r="O71" s="37"/>
      <c r="P71" s="37">
        <v>0</v>
      </c>
      <c r="Q71" s="37">
        <v>0</v>
      </c>
      <c r="R71" s="37">
        <v>0</v>
      </c>
      <c r="S71" s="37">
        <v>0</v>
      </c>
      <c r="T71" s="37">
        <v>0</v>
      </c>
      <c r="U71" s="37">
        <v>0</v>
      </c>
      <c r="V71" s="62">
        <v>0</v>
      </c>
      <c r="W71" s="62">
        <v>0</v>
      </c>
      <c r="X71" s="62">
        <v>0</v>
      </c>
      <c r="Y71" s="62">
        <v>0</v>
      </c>
      <c r="Z71" s="37">
        <v>0</v>
      </c>
    </row>
    <row r="72" spans="1:27" ht="19.5" hidden="1" customHeight="1" x14ac:dyDescent="0.25">
      <c r="A72" s="119" t="s">
        <v>69</v>
      </c>
      <c r="B72" s="141" t="s">
        <v>70</v>
      </c>
      <c r="C72" s="38"/>
      <c r="D72" s="38"/>
      <c r="E72" s="155"/>
      <c r="F72" s="12" t="s">
        <v>32</v>
      </c>
      <c r="G72" s="140">
        <v>4046000</v>
      </c>
      <c r="H72" s="37" t="e">
        <f t="shared" si="6"/>
        <v>#REF!</v>
      </c>
      <c r="I72" s="37">
        <v>0</v>
      </c>
      <c r="J72" s="14" t="e">
        <f>#REF!+K72+L72+#REF!+#REF!+#REF!</f>
        <v>#REF!</v>
      </c>
      <c r="K72" s="37">
        <v>0</v>
      </c>
      <c r="L72" s="37">
        <v>0</v>
      </c>
      <c r="M72" s="37">
        <v>0</v>
      </c>
      <c r="N72" s="37"/>
      <c r="O72" s="37"/>
      <c r="P72" s="37">
        <v>0</v>
      </c>
      <c r="Q72" s="37">
        <v>0</v>
      </c>
      <c r="R72" s="37">
        <v>0</v>
      </c>
      <c r="S72" s="37">
        <v>0</v>
      </c>
      <c r="T72" s="37">
        <v>0</v>
      </c>
      <c r="U72" s="37">
        <v>0</v>
      </c>
      <c r="V72" s="62">
        <v>0</v>
      </c>
      <c r="W72" s="62">
        <v>0</v>
      </c>
      <c r="X72" s="62">
        <v>0</v>
      </c>
      <c r="Y72" s="62">
        <v>0</v>
      </c>
      <c r="Z72" s="37">
        <v>0</v>
      </c>
    </row>
    <row r="73" spans="1:27" ht="15" hidden="1" customHeight="1" x14ac:dyDescent="0.25">
      <c r="A73" s="119"/>
      <c r="B73" s="141"/>
      <c r="C73" s="38"/>
      <c r="D73" s="38"/>
      <c r="E73" s="155"/>
      <c r="F73" s="16" t="s">
        <v>33</v>
      </c>
      <c r="G73" s="140"/>
      <c r="H73" s="37" t="e">
        <f t="shared" si="6"/>
        <v>#REF!</v>
      </c>
      <c r="I73" s="37">
        <v>0</v>
      </c>
      <c r="J73" s="14" t="e">
        <f>#REF!+K73+L73+#REF!+#REF!+#REF!</f>
        <v>#REF!</v>
      </c>
      <c r="K73" s="37">
        <v>0</v>
      </c>
      <c r="L73" s="37">
        <v>0</v>
      </c>
      <c r="M73" s="37">
        <v>0</v>
      </c>
      <c r="N73" s="37"/>
      <c r="O73" s="37"/>
      <c r="P73" s="37">
        <v>0</v>
      </c>
      <c r="Q73" s="37">
        <v>0</v>
      </c>
      <c r="R73" s="37">
        <v>0</v>
      </c>
      <c r="S73" s="37">
        <v>0</v>
      </c>
      <c r="T73" s="37">
        <v>0</v>
      </c>
      <c r="U73" s="37">
        <v>0</v>
      </c>
      <c r="V73" s="62">
        <v>0</v>
      </c>
      <c r="W73" s="62">
        <v>0</v>
      </c>
      <c r="X73" s="62">
        <v>0</v>
      </c>
      <c r="Y73" s="62">
        <v>0</v>
      </c>
      <c r="Z73" s="37">
        <v>0</v>
      </c>
    </row>
    <row r="74" spans="1:27" ht="18.75" hidden="1" customHeight="1" x14ac:dyDescent="0.25">
      <c r="A74" s="119"/>
      <c r="B74" s="141"/>
      <c r="C74" s="38"/>
      <c r="D74" s="38"/>
      <c r="E74" s="155"/>
      <c r="F74" s="16" t="s">
        <v>34</v>
      </c>
      <c r="G74" s="140"/>
      <c r="H74" s="37" t="e">
        <f t="shared" si="6"/>
        <v>#REF!</v>
      </c>
      <c r="I74" s="37">
        <v>0</v>
      </c>
      <c r="J74" s="14" t="e">
        <f>#REF!+K74+L74+#REF!+#REF!+#REF!</f>
        <v>#REF!</v>
      </c>
      <c r="K74" s="37">
        <v>0</v>
      </c>
      <c r="L74" s="37">
        <v>0</v>
      </c>
      <c r="M74" s="37">
        <v>0</v>
      </c>
      <c r="N74" s="37"/>
      <c r="O74" s="37"/>
      <c r="P74" s="37">
        <v>0</v>
      </c>
      <c r="Q74" s="37">
        <v>0</v>
      </c>
      <c r="R74" s="37">
        <v>0</v>
      </c>
      <c r="S74" s="37">
        <v>0</v>
      </c>
      <c r="T74" s="37">
        <v>0</v>
      </c>
      <c r="U74" s="37">
        <v>0</v>
      </c>
      <c r="V74" s="62">
        <v>0</v>
      </c>
      <c r="W74" s="62">
        <v>0</v>
      </c>
      <c r="X74" s="62">
        <v>0</v>
      </c>
      <c r="Y74" s="62">
        <v>0</v>
      </c>
      <c r="Z74" s="37">
        <v>0</v>
      </c>
    </row>
    <row r="75" spans="1:27" ht="20.25" hidden="1" customHeight="1" x14ac:dyDescent="0.25">
      <c r="A75" s="119" t="s">
        <v>71</v>
      </c>
      <c r="B75" s="141" t="s">
        <v>72</v>
      </c>
      <c r="C75" s="38"/>
      <c r="D75" s="38"/>
      <c r="E75" s="155"/>
      <c r="F75" s="12" t="s">
        <v>32</v>
      </c>
      <c r="G75" s="140">
        <v>2265000</v>
      </c>
      <c r="H75" s="37" t="e">
        <f t="shared" si="6"/>
        <v>#REF!</v>
      </c>
      <c r="I75" s="37">
        <v>0</v>
      </c>
      <c r="J75" s="14" t="e">
        <f>#REF!+K75+L75+#REF!+#REF!+#REF!</f>
        <v>#REF!</v>
      </c>
      <c r="K75" s="37">
        <v>0</v>
      </c>
      <c r="L75" s="37">
        <v>0</v>
      </c>
      <c r="M75" s="37">
        <v>0</v>
      </c>
      <c r="N75" s="37"/>
      <c r="O75" s="37"/>
      <c r="P75" s="37">
        <v>0</v>
      </c>
      <c r="Q75" s="37">
        <v>0</v>
      </c>
      <c r="R75" s="37">
        <v>0</v>
      </c>
      <c r="S75" s="37">
        <v>0</v>
      </c>
      <c r="T75" s="37">
        <v>0</v>
      </c>
      <c r="U75" s="37">
        <v>0</v>
      </c>
      <c r="V75" s="62">
        <v>0</v>
      </c>
      <c r="W75" s="62">
        <v>0</v>
      </c>
      <c r="X75" s="62">
        <v>0</v>
      </c>
      <c r="Y75" s="62">
        <v>0</v>
      </c>
      <c r="Z75" s="37">
        <v>0</v>
      </c>
    </row>
    <row r="76" spans="1:27" ht="19.5" hidden="1" customHeight="1" x14ac:dyDescent="0.25">
      <c r="A76" s="119"/>
      <c r="B76" s="141"/>
      <c r="C76" s="38"/>
      <c r="D76" s="38"/>
      <c r="E76" s="155"/>
      <c r="F76" s="16" t="s">
        <v>33</v>
      </c>
      <c r="G76" s="140"/>
      <c r="H76" s="37" t="e">
        <f t="shared" si="6"/>
        <v>#REF!</v>
      </c>
      <c r="I76" s="37">
        <v>0</v>
      </c>
      <c r="J76" s="14" t="e">
        <f>#REF!+K76+L76+#REF!+#REF!+#REF!</f>
        <v>#REF!</v>
      </c>
      <c r="K76" s="37">
        <v>0</v>
      </c>
      <c r="L76" s="37">
        <v>0</v>
      </c>
      <c r="M76" s="37">
        <v>0</v>
      </c>
      <c r="N76" s="37"/>
      <c r="O76" s="37"/>
      <c r="P76" s="37">
        <v>0</v>
      </c>
      <c r="Q76" s="37">
        <v>0</v>
      </c>
      <c r="R76" s="37">
        <v>0</v>
      </c>
      <c r="S76" s="37">
        <v>0</v>
      </c>
      <c r="T76" s="37">
        <v>0</v>
      </c>
      <c r="U76" s="37">
        <v>0</v>
      </c>
      <c r="V76" s="62">
        <v>0</v>
      </c>
      <c r="W76" s="62">
        <v>0</v>
      </c>
      <c r="X76" s="62">
        <v>0</v>
      </c>
      <c r="Y76" s="62">
        <v>0</v>
      </c>
      <c r="Z76" s="37">
        <v>0</v>
      </c>
    </row>
    <row r="77" spans="1:27" ht="0.75" hidden="1" customHeight="1" x14ac:dyDescent="0.25">
      <c r="A77" s="119"/>
      <c r="B77" s="141"/>
      <c r="C77" s="38"/>
      <c r="D77" s="38"/>
      <c r="E77" s="155"/>
      <c r="F77" s="16" t="s">
        <v>34</v>
      </c>
      <c r="G77" s="140"/>
      <c r="H77" s="37" t="e">
        <f t="shared" si="6"/>
        <v>#REF!</v>
      </c>
      <c r="I77" s="37">
        <v>0</v>
      </c>
      <c r="J77" s="14" t="e">
        <f>#REF!+K77+L77+#REF!+#REF!+#REF!</f>
        <v>#REF!</v>
      </c>
      <c r="K77" s="37">
        <v>0</v>
      </c>
      <c r="L77" s="37">
        <v>0</v>
      </c>
      <c r="M77" s="37">
        <v>0</v>
      </c>
      <c r="N77" s="37"/>
      <c r="O77" s="37"/>
      <c r="P77" s="37">
        <v>0</v>
      </c>
      <c r="Q77" s="37">
        <v>0</v>
      </c>
      <c r="R77" s="37">
        <v>0</v>
      </c>
      <c r="S77" s="37">
        <v>0</v>
      </c>
      <c r="T77" s="37">
        <v>0</v>
      </c>
      <c r="U77" s="37">
        <v>0</v>
      </c>
      <c r="V77" s="62">
        <v>0</v>
      </c>
      <c r="W77" s="62">
        <v>0</v>
      </c>
      <c r="X77" s="62">
        <v>0</v>
      </c>
      <c r="Y77" s="62">
        <v>0</v>
      </c>
      <c r="Z77" s="37">
        <v>0</v>
      </c>
    </row>
    <row r="78" spans="1:27" ht="15" customHeight="1" x14ac:dyDescent="0.25">
      <c r="A78" s="103" t="s">
        <v>40</v>
      </c>
      <c r="B78" s="128" t="s">
        <v>160</v>
      </c>
      <c r="C78" s="81"/>
      <c r="D78" s="81"/>
      <c r="E78" s="131" t="s">
        <v>31</v>
      </c>
      <c r="F78" s="47" t="s">
        <v>1</v>
      </c>
      <c r="G78" s="80"/>
      <c r="H78" s="80"/>
      <c r="I78" s="80"/>
      <c r="J78" s="14"/>
      <c r="K78" s="80"/>
      <c r="L78" s="80"/>
      <c r="M78" s="80"/>
      <c r="N78" s="48">
        <f t="shared" ref="N78" si="7">SUM(N79:N81)</f>
        <v>16262097.640000001</v>
      </c>
      <c r="O78" s="48">
        <f t="shared" ref="O78" si="8">SUM(O79:O81)</f>
        <v>5727009.1000000006</v>
      </c>
      <c r="P78" s="48">
        <f t="shared" ref="P78" si="9">SUM(P79:P81)</f>
        <v>4263278.97</v>
      </c>
      <c r="Q78" s="48">
        <f t="shared" ref="Q78" si="10">SUM(Q79:Q81)</f>
        <v>0</v>
      </c>
      <c r="R78" s="48">
        <f t="shared" ref="R78" si="11">SUM(R79:R81)</f>
        <v>6271809.5700000003</v>
      </c>
      <c r="S78" s="48">
        <f t="shared" ref="S78" si="12">SUM(S79:S81)</f>
        <v>0</v>
      </c>
      <c r="T78" s="48">
        <f t="shared" ref="T78" si="13">SUM(T79:T81)</f>
        <v>0</v>
      </c>
      <c r="U78" s="48">
        <f t="shared" ref="U78:Y78" si="14">SUM(U79:U81)</f>
        <v>0</v>
      </c>
      <c r="V78" s="48">
        <f t="shared" si="14"/>
        <v>1</v>
      </c>
      <c r="W78" s="48">
        <f t="shared" si="14"/>
        <v>2</v>
      </c>
      <c r="X78" s="48">
        <f t="shared" si="14"/>
        <v>3</v>
      </c>
      <c r="Y78" s="48">
        <f t="shared" si="14"/>
        <v>4</v>
      </c>
      <c r="Z78" s="48">
        <f t="shared" ref="Z78" si="15">SUM(Z79:Z81)</f>
        <v>0</v>
      </c>
    </row>
    <row r="79" spans="1:27" ht="17.25" customHeight="1" x14ac:dyDescent="0.25">
      <c r="A79" s="104"/>
      <c r="B79" s="129"/>
      <c r="C79" s="81"/>
      <c r="D79" s="81"/>
      <c r="E79" s="132"/>
      <c r="F79" s="12" t="s">
        <v>32</v>
      </c>
      <c r="G79" s="140">
        <v>11100000</v>
      </c>
      <c r="H79" s="13" t="e">
        <f t="shared" si="6"/>
        <v>#N/A</v>
      </c>
      <c r="I79" s="13" t="e">
        <v>#N/A</v>
      </c>
      <c r="J79" s="14" t="e">
        <f>#REF!+K79+L79+#REF!+#REF!+#REF!</f>
        <v>#REF!</v>
      </c>
      <c r="K79" s="80">
        <f>K82</f>
        <v>0</v>
      </c>
      <c r="L79" s="80">
        <f t="shared" ref="L79:M81" si="16">L82</f>
        <v>0</v>
      </c>
      <c r="M79" s="80">
        <f t="shared" si="16"/>
        <v>0</v>
      </c>
      <c r="N79" s="80">
        <v>0</v>
      </c>
      <c r="O79" s="80">
        <v>0</v>
      </c>
      <c r="P79" s="80">
        <f t="shared" ref="P79:Z79" si="17">P82</f>
        <v>0</v>
      </c>
      <c r="Q79" s="80">
        <f t="shared" si="17"/>
        <v>0</v>
      </c>
      <c r="R79" s="80">
        <f t="shared" si="17"/>
        <v>0</v>
      </c>
      <c r="S79" s="80">
        <f t="shared" si="17"/>
        <v>0</v>
      </c>
      <c r="T79" s="80">
        <f t="shared" si="17"/>
        <v>0</v>
      </c>
      <c r="U79" s="80">
        <f t="shared" si="17"/>
        <v>0</v>
      </c>
      <c r="V79" s="80">
        <f t="shared" ref="V79:Y79" si="18">V82</f>
        <v>0</v>
      </c>
      <c r="W79" s="80">
        <f t="shared" si="18"/>
        <v>0</v>
      </c>
      <c r="X79" s="80">
        <f t="shared" si="18"/>
        <v>0</v>
      </c>
      <c r="Y79" s="80">
        <f t="shared" si="18"/>
        <v>0</v>
      </c>
      <c r="Z79" s="80">
        <f t="shared" si="17"/>
        <v>0</v>
      </c>
    </row>
    <row r="80" spans="1:27" ht="20.25" customHeight="1" x14ac:dyDescent="0.25">
      <c r="A80" s="104"/>
      <c r="B80" s="129"/>
      <c r="C80" s="81"/>
      <c r="D80" s="81"/>
      <c r="E80" s="132"/>
      <c r="F80" s="16" t="s">
        <v>33</v>
      </c>
      <c r="G80" s="140"/>
      <c r="H80" s="13" t="e">
        <f t="shared" si="6"/>
        <v>#N/A</v>
      </c>
      <c r="I80" s="13" t="e">
        <v>#N/A</v>
      </c>
      <c r="J80" s="14" t="e">
        <f>#REF!+K80+L80+#REF!+#REF!+#REF!</f>
        <v>#REF!</v>
      </c>
      <c r="K80" s="80">
        <v>0</v>
      </c>
      <c r="L80" s="80">
        <f t="shared" si="16"/>
        <v>0</v>
      </c>
      <c r="M80" s="80">
        <v>0</v>
      </c>
      <c r="N80" s="84">
        <f>O80+P80+Q80+R80+S80+T80+U80+Z80</f>
        <v>16262097.640000001</v>
      </c>
      <c r="O80" s="80">
        <f>2629433.08+2629433.08+468142.94</f>
        <v>5727009.1000000006</v>
      </c>
      <c r="P80" s="80">
        <f>2197018.92+2066260.05</f>
        <v>4263278.97</v>
      </c>
      <c r="Q80" s="80">
        <v>0</v>
      </c>
      <c r="R80" s="80">
        <v>6271809.5700000003</v>
      </c>
      <c r="S80" s="80">
        <v>0</v>
      </c>
      <c r="T80" s="80">
        <v>0</v>
      </c>
      <c r="U80" s="80">
        <v>0</v>
      </c>
      <c r="V80" s="80">
        <v>1</v>
      </c>
      <c r="W80" s="80">
        <v>2</v>
      </c>
      <c r="X80" s="80">
        <v>3</v>
      </c>
      <c r="Y80" s="80">
        <v>4</v>
      </c>
      <c r="Z80" s="80">
        <v>0</v>
      </c>
      <c r="AA80" s="1">
        <f>4263278.97-2197018.92</f>
        <v>2066260.0499999998</v>
      </c>
    </row>
    <row r="81" spans="1:26" ht="24.75" customHeight="1" x14ac:dyDescent="0.25">
      <c r="A81" s="105"/>
      <c r="B81" s="130"/>
      <c r="C81" s="81"/>
      <c r="D81" s="81"/>
      <c r="E81" s="133"/>
      <c r="F81" s="16" t="s">
        <v>34</v>
      </c>
      <c r="G81" s="140"/>
      <c r="H81" s="13" t="e">
        <f t="shared" si="6"/>
        <v>#N/A</v>
      </c>
      <c r="I81" s="13" t="e">
        <v>#N/A</v>
      </c>
      <c r="J81" s="14" t="e">
        <f>#REF!+K81+L81+#REF!+#REF!+#REF!</f>
        <v>#REF!</v>
      </c>
      <c r="K81" s="80">
        <f>K84</f>
        <v>0</v>
      </c>
      <c r="L81" s="80">
        <f t="shared" si="16"/>
        <v>0</v>
      </c>
      <c r="M81" s="80">
        <f t="shared" si="16"/>
        <v>0</v>
      </c>
      <c r="N81" s="80">
        <v>0</v>
      </c>
      <c r="O81" s="80">
        <v>0</v>
      </c>
      <c r="P81" s="80">
        <f t="shared" ref="P81:Z81" si="19">P84</f>
        <v>0</v>
      </c>
      <c r="Q81" s="80">
        <f t="shared" si="19"/>
        <v>0</v>
      </c>
      <c r="R81" s="80">
        <f t="shared" si="19"/>
        <v>0</v>
      </c>
      <c r="S81" s="80">
        <f t="shared" si="19"/>
        <v>0</v>
      </c>
      <c r="T81" s="80">
        <f t="shared" si="19"/>
        <v>0</v>
      </c>
      <c r="U81" s="80">
        <f t="shared" si="19"/>
        <v>0</v>
      </c>
      <c r="V81" s="80">
        <f t="shared" ref="V81:Y81" si="20">V84</f>
        <v>0</v>
      </c>
      <c r="W81" s="80">
        <f t="shared" si="20"/>
        <v>0</v>
      </c>
      <c r="X81" s="80">
        <f t="shared" si="20"/>
        <v>0</v>
      </c>
      <c r="Y81" s="80">
        <f t="shared" si="20"/>
        <v>0</v>
      </c>
      <c r="Z81" s="80">
        <f t="shared" si="19"/>
        <v>0</v>
      </c>
    </row>
    <row r="82" spans="1:26" ht="15" hidden="1" customHeight="1" x14ac:dyDescent="0.25">
      <c r="A82" s="119" t="s">
        <v>19</v>
      </c>
      <c r="B82" s="141" t="s">
        <v>73</v>
      </c>
      <c r="C82" s="81"/>
      <c r="D82" s="81"/>
      <c r="E82" s="143"/>
      <c r="F82" s="12" t="s">
        <v>32</v>
      </c>
      <c r="G82" s="140">
        <v>7500000</v>
      </c>
      <c r="H82" s="80" t="e">
        <f t="shared" si="6"/>
        <v>#REF!</v>
      </c>
      <c r="I82" s="80">
        <v>0</v>
      </c>
      <c r="J82" s="14" t="e">
        <f>#REF!+K82+L82+#REF!+#REF!+#REF!</f>
        <v>#REF!</v>
      </c>
      <c r="K82" s="80">
        <v>0</v>
      </c>
      <c r="L82" s="80">
        <v>0</v>
      </c>
      <c r="M82" s="80">
        <v>0</v>
      </c>
      <c r="N82" s="80"/>
      <c r="O82" s="80"/>
      <c r="P82" s="80">
        <v>0</v>
      </c>
      <c r="Q82" s="80">
        <v>0</v>
      </c>
      <c r="R82" s="80">
        <v>0</v>
      </c>
      <c r="S82" s="80">
        <v>0</v>
      </c>
      <c r="T82" s="80">
        <v>0</v>
      </c>
      <c r="U82" s="80">
        <v>0</v>
      </c>
      <c r="V82" s="80">
        <v>0</v>
      </c>
      <c r="W82" s="80">
        <v>0</v>
      </c>
      <c r="X82" s="80">
        <v>0</v>
      </c>
      <c r="Y82" s="80">
        <v>0</v>
      </c>
      <c r="Z82" s="80">
        <v>0</v>
      </c>
    </row>
    <row r="83" spans="1:26" ht="13.5" hidden="1" customHeight="1" x14ac:dyDescent="0.25">
      <c r="A83" s="119"/>
      <c r="B83" s="141"/>
      <c r="C83" s="81"/>
      <c r="D83" s="81"/>
      <c r="E83" s="143"/>
      <c r="F83" s="16" t="s">
        <v>33</v>
      </c>
      <c r="G83" s="140"/>
      <c r="H83" s="80" t="e">
        <f t="shared" si="6"/>
        <v>#REF!</v>
      </c>
      <c r="I83" s="80">
        <v>0</v>
      </c>
      <c r="J83" s="14" t="e">
        <f>#REF!+K83+L83+#REF!+#REF!+#REF!</f>
        <v>#REF!</v>
      </c>
      <c r="K83" s="80">
        <v>0</v>
      </c>
      <c r="L83" s="80">
        <v>0</v>
      </c>
      <c r="M83" s="80">
        <v>8000000</v>
      </c>
      <c r="N83" s="80"/>
      <c r="O83" s="80"/>
      <c r="P83" s="80">
        <v>0</v>
      </c>
      <c r="Q83" s="80">
        <v>0</v>
      </c>
      <c r="R83" s="80">
        <v>0</v>
      </c>
      <c r="S83" s="80">
        <v>0</v>
      </c>
      <c r="T83" s="80">
        <v>0</v>
      </c>
      <c r="U83" s="80">
        <v>0</v>
      </c>
      <c r="V83" s="80">
        <v>0</v>
      </c>
      <c r="W83" s="80">
        <v>0</v>
      </c>
      <c r="X83" s="80">
        <v>0</v>
      </c>
      <c r="Y83" s="80">
        <v>0</v>
      </c>
      <c r="Z83" s="80">
        <v>0</v>
      </c>
    </row>
    <row r="84" spans="1:26" ht="26.45" hidden="1" x14ac:dyDescent="0.25">
      <c r="A84" s="119"/>
      <c r="B84" s="141"/>
      <c r="C84" s="81"/>
      <c r="D84" s="81"/>
      <c r="E84" s="143"/>
      <c r="F84" s="16" t="s">
        <v>34</v>
      </c>
      <c r="G84" s="140"/>
      <c r="H84" s="80" t="e">
        <f t="shared" si="6"/>
        <v>#REF!</v>
      </c>
      <c r="I84" s="80">
        <v>0</v>
      </c>
      <c r="J84" s="14" t="e">
        <f>#REF!+K84+L84+#REF!+#REF!+#REF!</f>
        <v>#REF!</v>
      </c>
      <c r="K84" s="80">
        <v>0</v>
      </c>
      <c r="L84" s="80">
        <v>0</v>
      </c>
      <c r="M84" s="80">
        <v>0</v>
      </c>
      <c r="N84" s="80"/>
      <c r="O84" s="80"/>
      <c r="P84" s="80">
        <v>0</v>
      </c>
      <c r="Q84" s="80">
        <v>0</v>
      </c>
      <c r="R84" s="80">
        <v>0</v>
      </c>
      <c r="S84" s="80">
        <v>0</v>
      </c>
      <c r="T84" s="80">
        <v>0</v>
      </c>
      <c r="U84" s="80">
        <v>0</v>
      </c>
      <c r="V84" s="80">
        <v>0</v>
      </c>
      <c r="W84" s="80">
        <v>0</v>
      </c>
      <c r="X84" s="80">
        <v>0</v>
      </c>
      <c r="Y84" s="80">
        <v>0</v>
      </c>
      <c r="Z84" s="80">
        <v>0</v>
      </c>
    </row>
    <row r="85" spans="1:26" ht="0.75" customHeight="1" x14ac:dyDescent="0.25">
      <c r="A85" s="119" t="s">
        <v>10</v>
      </c>
      <c r="B85" s="141" t="s">
        <v>74</v>
      </c>
      <c r="C85" s="143" t="s">
        <v>75</v>
      </c>
      <c r="D85" s="143">
        <v>3000</v>
      </c>
      <c r="E85" s="141"/>
      <c r="F85" s="12" t="s">
        <v>32</v>
      </c>
      <c r="G85" s="140">
        <v>5000000</v>
      </c>
      <c r="H85" s="13" t="e">
        <f t="shared" si="6"/>
        <v>#REF!</v>
      </c>
      <c r="I85" s="85">
        <v>0</v>
      </c>
      <c r="J85" s="14" t="e">
        <f>#REF!+K85+L85+#REF!+#REF!+#REF!</f>
        <v>#REF!</v>
      </c>
      <c r="K85" s="72">
        <v>0</v>
      </c>
      <c r="L85" s="72">
        <v>0</v>
      </c>
      <c r="M85" s="72">
        <v>0</v>
      </c>
      <c r="N85" s="72"/>
      <c r="O85" s="72"/>
      <c r="P85" s="72">
        <v>0</v>
      </c>
      <c r="Q85" s="72"/>
      <c r="R85" s="72"/>
      <c r="S85" s="72"/>
      <c r="T85" s="72"/>
      <c r="U85" s="72"/>
      <c r="V85" s="72"/>
      <c r="W85" s="72"/>
      <c r="X85" s="72"/>
      <c r="Y85" s="72"/>
      <c r="Z85" s="72"/>
    </row>
    <row r="86" spans="1:26" ht="13.9" hidden="1" x14ac:dyDescent="0.25">
      <c r="A86" s="119"/>
      <c r="B86" s="141"/>
      <c r="C86" s="143"/>
      <c r="D86" s="143"/>
      <c r="E86" s="141"/>
      <c r="F86" s="16" t="s">
        <v>33</v>
      </c>
      <c r="G86" s="140"/>
      <c r="H86" s="13" t="e">
        <f t="shared" ref="H86:H99" si="21">SUM(I86:O86)</f>
        <v>#REF!</v>
      </c>
      <c r="I86" s="85">
        <v>0</v>
      </c>
      <c r="J86" s="14" t="e">
        <f>#REF!+K86+L86+#REF!+#REF!+#REF!</f>
        <v>#REF!</v>
      </c>
      <c r="K86" s="72">
        <v>0</v>
      </c>
      <c r="L86" s="72">
        <v>0</v>
      </c>
      <c r="M86" s="72">
        <v>0</v>
      </c>
      <c r="N86" s="72"/>
      <c r="O86" s="72"/>
      <c r="P86" s="72">
        <v>0</v>
      </c>
      <c r="Q86" s="72"/>
      <c r="R86" s="72"/>
      <c r="S86" s="72"/>
      <c r="T86" s="72"/>
      <c r="U86" s="72"/>
      <c r="V86" s="72"/>
      <c r="W86" s="72"/>
      <c r="X86" s="72"/>
      <c r="Y86" s="72"/>
      <c r="Z86" s="72"/>
    </row>
    <row r="87" spans="1:26" ht="26.45" hidden="1" x14ac:dyDescent="0.25">
      <c r="A87" s="119"/>
      <c r="B87" s="141"/>
      <c r="C87" s="143"/>
      <c r="D87" s="143"/>
      <c r="E87" s="141"/>
      <c r="F87" s="16" t="s">
        <v>34</v>
      </c>
      <c r="G87" s="140"/>
      <c r="H87" s="13" t="e">
        <f t="shared" si="21"/>
        <v>#REF!</v>
      </c>
      <c r="I87" s="85">
        <v>0</v>
      </c>
      <c r="J87" s="14" t="e">
        <f>#REF!+K87+L87+#REF!+#REF!+#REF!</f>
        <v>#REF!</v>
      </c>
      <c r="K87" s="72">
        <v>0</v>
      </c>
      <c r="L87" s="72">
        <v>1000000</v>
      </c>
      <c r="M87" s="72">
        <v>0</v>
      </c>
      <c r="N87" s="72"/>
      <c r="O87" s="72"/>
      <c r="P87" s="72">
        <v>0</v>
      </c>
      <c r="Q87" s="72"/>
      <c r="R87" s="72"/>
      <c r="S87" s="72"/>
      <c r="T87" s="72"/>
      <c r="U87" s="72"/>
      <c r="V87" s="72"/>
      <c r="W87" s="72"/>
      <c r="X87" s="72"/>
      <c r="Y87" s="72"/>
      <c r="Z87" s="72"/>
    </row>
    <row r="88" spans="1:26" ht="15.75" hidden="1" customHeight="1" x14ac:dyDescent="0.25">
      <c r="A88" s="142" t="s">
        <v>76</v>
      </c>
      <c r="B88" s="144" t="s">
        <v>77</v>
      </c>
      <c r="C88" s="145" t="s">
        <v>75</v>
      </c>
      <c r="D88" s="145">
        <v>3000</v>
      </c>
      <c r="E88" s="144"/>
      <c r="F88" s="16" t="s">
        <v>32</v>
      </c>
      <c r="G88" s="154">
        <v>73000000</v>
      </c>
      <c r="H88" s="14" t="e">
        <f t="shared" si="21"/>
        <v>#REF!</v>
      </c>
      <c r="I88" s="48">
        <v>0</v>
      </c>
      <c r="J88" s="14" t="e">
        <f>#REF!+K88+L88+#REF!+#REF!+#REF!</f>
        <v>#REF!</v>
      </c>
      <c r="K88" s="72">
        <v>0</v>
      </c>
      <c r="L88" s="72">
        <v>0</v>
      </c>
      <c r="M88" s="72">
        <v>0</v>
      </c>
      <c r="N88" s="84"/>
      <c r="O88" s="84"/>
      <c r="P88" s="84">
        <v>0</v>
      </c>
      <c r="Q88" s="84"/>
      <c r="R88" s="84"/>
      <c r="S88" s="84"/>
      <c r="T88" s="84"/>
      <c r="U88" s="84"/>
      <c r="V88" s="84"/>
      <c r="W88" s="84"/>
      <c r="X88" s="84"/>
      <c r="Y88" s="84"/>
      <c r="Z88" s="84"/>
    </row>
    <row r="89" spans="1:26" ht="13.9" hidden="1" x14ac:dyDescent="0.25">
      <c r="A89" s="142"/>
      <c r="B89" s="144"/>
      <c r="C89" s="145"/>
      <c r="D89" s="145"/>
      <c r="E89" s="144"/>
      <c r="F89" s="16" t="s">
        <v>33</v>
      </c>
      <c r="G89" s="154"/>
      <c r="H89" s="14" t="e">
        <f t="shared" si="21"/>
        <v>#REF!</v>
      </c>
      <c r="I89" s="48">
        <v>0</v>
      </c>
      <c r="J89" s="14" t="e">
        <f>#REF!+K89+L89+#REF!+#REF!+#REF!</f>
        <v>#REF!</v>
      </c>
      <c r="K89" s="72">
        <v>0</v>
      </c>
      <c r="L89" s="72">
        <v>0</v>
      </c>
      <c r="M89" s="72">
        <v>0</v>
      </c>
      <c r="N89" s="84"/>
      <c r="O89" s="84"/>
      <c r="P89" s="84">
        <v>0</v>
      </c>
      <c r="Q89" s="84"/>
      <c r="R89" s="84"/>
      <c r="S89" s="84"/>
      <c r="T89" s="84"/>
      <c r="U89" s="84"/>
      <c r="V89" s="84"/>
      <c r="W89" s="84"/>
      <c r="X89" s="84"/>
      <c r="Y89" s="84"/>
      <c r="Z89" s="84"/>
    </row>
    <row r="90" spans="1:26" ht="26.45" hidden="1" x14ac:dyDescent="0.25">
      <c r="A90" s="142"/>
      <c r="B90" s="144"/>
      <c r="C90" s="145"/>
      <c r="D90" s="145"/>
      <c r="E90" s="144"/>
      <c r="F90" s="16" t="s">
        <v>34</v>
      </c>
      <c r="G90" s="154"/>
      <c r="H90" s="14" t="e">
        <f t="shared" si="21"/>
        <v>#REF!</v>
      </c>
      <c r="I90" s="48">
        <v>0</v>
      </c>
      <c r="J90" s="14" t="e">
        <f>#REF!+K90+L90+#REF!+#REF!+#REF!</f>
        <v>#REF!</v>
      </c>
      <c r="K90" s="72">
        <v>0</v>
      </c>
      <c r="L90" s="72">
        <v>9500000</v>
      </c>
      <c r="M90" s="72">
        <v>0</v>
      </c>
      <c r="N90" s="84"/>
      <c r="O90" s="84"/>
      <c r="P90" s="84">
        <v>0</v>
      </c>
      <c r="Q90" s="84"/>
      <c r="R90" s="84"/>
      <c r="S90" s="84"/>
      <c r="T90" s="84"/>
      <c r="U90" s="84"/>
      <c r="V90" s="84"/>
      <c r="W90" s="84"/>
      <c r="X90" s="84"/>
      <c r="Y90" s="84"/>
      <c r="Z90" s="84"/>
    </row>
    <row r="91" spans="1:26" ht="15.75" hidden="1" customHeight="1" x14ac:dyDescent="0.25">
      <c r="A91" s="119" t="s">
        <v>78</v>
      </c>
      <c r="B91" s="144" t="s">
        <v>79</v>
      </c>
      <c r="C91" s="156" t="s">
        <v>80</v>
      </c>
      <c r="D91" s="156">
        <f>SUM(D94)</f>
        <v>3</v>
      </c>
      <c r="E91" s="141"/>
      <c r="F91" s="12" t="s">
        <v>32</v>
      </c>
      <c r="G91" s="140">
        <v>17000000</v>
      </c>
      <c r="H91" s="13" t="e">
        <f t="shared" si="21"/>
        <v>#REF!</v>
      </c>
      <c r="I91" s="85">
        <v>0</v>
      </c>
      <c r="J91" s="14" t="e">
        <f>#REF!+K91+L91+#REF!+#REF!+#REF!</f>
        <v>#REF!</v>
      </c>
      <c r="K91" s="72">
        <v>0</v>
      </c>
      <c r="L91" s="72">
        <v>0</v>
      </c>
      <c r="M91" s="72">
        <v>0</v>
      </c>
      <c r="N91" s="72"/>
      <c r="O91" s="72"/>
      <c r="P91" s="72">
        <v>0</v>
      </c>
      <c r="Q91" s="72"/>
      <c r="R91" s="72"/>
      <c r="S91" s="72"/>
      <c r="T91" s="72"/>
      <c r="U91" s="72"/>
      <c r="V91" s="72"/>
      <c r="W91" s="72"/>
      <c r="X91" s="72"/>
      <c r="Y91" s="72"/>
      <c r="Z91" s="72"/>
    </row>
    <row r="92" spans="1:26" ht="13.9" hidden="1" x14ac:dyDescent="0.25">
      <c r="A92" s="119"/>
      <c r="B92" s="144"/>
      <c r="C92" s="156"/>
      <c r="D92" s="156"/>
      <c r="E92" s="141"/>
      <c r="F92" s="16" t="s">
        <v>33</v>
      </c>
      <c r="G92" s="140"/>
      <c r="H92" s="13" t="e">
        <f t="shared" si="21"/>
        <v>#REF!</v>
      </c>
      <c r="I92" s="85">
        <v>0</v>
      </c>
      <c r="J92" s="14" t="e">
        <f>#REF!+K92+L92+#REF!+#REF!+#REF!</f>
        <v>#REF!</v>
      </c>
      <c r="K92" s="72">
        <v>0</v>
      </c>
      <c r="L92" s="72">
        <v>0</v>
      </c>
      <c r="M92" s="72">
        <v>0</v>
      </c>
      <c r="N92" s="72"/>
      <c r="O92" s="72"/>
      <c r="P92" s="72">
        <v>0</v>
      </c>
      <c r="Q92" s="72"/>
      <c r="R92" s="72"/>
      <c r="S92" s="72"/>
      <c r="T92" s="72"/>
      <c r="U92" s="72"/>
      <c r="V92" s="72"/>
      <c r="W92" s="72"/>
      <c r="X92" s="72"/>
      <c r="Y92" s="72"/>
      <c r="Z92" s="72"/>
    </row>
    <row r="93" spans="1:26" ht="15.75" hidden="1" customHeight="1" x14ac:dyDescent="0.25">
      <c r="A93" s="119"/>
      <c r="B93" s="144"/>
      <c r="C93" s="156"/>
      <c r="D93" s="156"/>
      <c r="E93" s="141"/>
      <c r="F93" s="16" t="s">
        <v>34</v>
      </c>
      <c r="G93" s="140"/>
      <c r="H93" s="13" t="e">
        <f t="shared" si="21"/>
        <v>#REF!</v>
      </c>
      <c r="I93" s="85">
        <v>0</v>
      </c>
      <c r="J93" s="14" t="e">
        <f>#REF!+K93+L93+#REF!+#REF!+#REF!</f>
        <v>#REF!</v>
      </c>
      <c r="K93" s="72">
        <v>1000000</v>
      </c>
      <c r="L93" s="72">
        <v>10800000</v>
      </c>
      <c r="M93" s="72">
        <v>0</v>
      </c>
      <c r="N93" s="72"/>
      <c r="O93" s="72"/>
      <c r="P93" s="72">
        <v>0</v>
      </c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 spans="1:26" ht="15.75" hidden="1" customHeight="1" x14ac:dyDescent="0.25">
      <c r="A94" s="119" t="s">
        <v>81</v>
      </c>
      <c r="B94" s="141" t="s">
        <v>82</v>
      </c>
      <c r="C94" s="143" t="s">
        <v>80</v>
      </c>
      <c r="D94" s="143">
        <v>3</v>
      </c>
      <c r="E94" s="143"/>
      <c r="F94" s="12" t="s">
        <v>32</v>
      </c>
      <c r="G94" s="140">
        <v>11030000</v>
      </c>
      <c r="H94" s="13" t="e">
        <f t="shared" si="21"/>
        <v>#REF!</v>
      </c>
      <c r="I94" s="85">
        <v>0</v>
      </c>
      <c r="J94" s="14" t="e">
        <f>#REF!+K94+L94+#REF!+#REF!+#REF!</f>
        <v>#REF!</v>
      </c>
      <c r="K94" s="72">
        <v>0</v>
      </c>
      <c r="L94" s="72">
        <v>0</v>
      </c>
      <c r="M94" s="72">
        <v>0</v>
      </c>
      <c r="N94" s="72"/>
      <c r="O94" s="72"/>
      <c r="P94" s="72">
        <v>0</v>
      </c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 spans="1:26" ht="13.9" hidden="1" x14ac:dyDescent="0.25">
      <c r="A95" s="119"/>
      <c r="B95" s="141"/>
      <c r="C95" s="143"/>
      <c r="D95" s="143"/>
      <c r="E95" s="143"/>
      <c r="F95" s="16" t="s">
        <v>33</v>
      </c>
      <c r="G95" s="140"/>
      <c r="H95" s="13" t="e">
        <f t="shared" si="21"/>
        <v>#REF!</v>
      </c>
      <c r="I95" s="85">
        <v>0</v>
      </c>
      <c r="J95" s="14" t="e">
        <f>#REF!+K95+L95+#REF!+#REF!+#REF!</f>
        <v>#REF!</v>
      </c>
      <c r="K95" s="72">
        <v>0</v>
      </c>
      <c r="L95" s="72">
        <v>0</v>
      </c>
      <c r="M95" s="72">
        <v>0</v>
      </c>
      <c r="N95" s="72"/>
      <c r="O95" s="72"/>
      <c r="P95" s="72">
        <v>0</v>
      </c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 spans="1:26" ht="26.45" hidden="1" x14ac:dyDescent="0.25">
      <c r="A96" s="119"/>
      <c r="B96" s="141"/>
      <c r="C96" s="143"/>
      <c r="D96" s="143"/>
      <c r="E96" s="143"/>
      <c r="F96" s="16" t="s">
        <v>34</v>
      </c>
      <c r="G96" s="140"/>
      <c r="H96" s="13" t="e">
        <f t="shared" si="21"/>
        <v>#REF!</v>
      </c>
      <c r="I96" s="85">
        <v>0</v>
      </c>
      <c r="J96" s="14" t="e">
        <f>#REF!+K96+L96+#REF!+#REF!+#REF!</f>
        <v>#REF!</v>
      </c>
      <c r="K96" s="72">
        <v>20000000</v>
      </c>
      <c r="L96" s="72">
        <v>13530000</v>
      </c>
      <c r="M96" s="72">
        <v>0</v>
      </c>
      <c r="N96" s="72"/>
      <c r="O96" s="72"/>
      <c r="P96" s="72">
        <v>0</v>
      </c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spans="1:26" ht="13.5" hidden="1" customHeight="1" x14ac:dyDescent="0.25">
      <c r="A97" s="119" t="s">
        <v>83</v>
      </c>
      <c r="B97" s="141" t="s">
        <v>84</v>
      </c>
      <c r="C97" s="143" t="s">
        <v>85</v>
      </c>
      <c r="D97" s="143">
        <v>22</v>
      </c>
      <c r="E97" s="143"/>
      <c r="F97" s="12" t="s">
        <v>32</v>
      </c>
      <c r="G97" s="140">
        <v>5698000</v>
      </c>
      <c r="H97" s="13" t="e">
        <f t="shared" si="21"/>
        <v>#REF!</v>
      </c>
      <c r="I97" s="85">
        <v>0</v>
      </c>
      <c r="J97" s="14" t="e">
        <f>#REF!+K97+L97+#REF!+#REF!+#REF!</f>
        <v>#REF!</v>
      </c>
      <c r="K97" s="72">
        <v>0</v>
      </c>
      <c r="L97" s="72">
        <v>0</v>
      </c>
      <c r="M97" s="72">
        <v>0</v>
      </c>
      <c r="N97" s="72"/>
      <c r="O97" s="72"/>
      <c r="P97" s="72">
        <v>0</v>
      </c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 spans="1:26" ht="13.9" hidden="1" x14ac:dyDescent="0.25">
      <c r="A98" s="119"/>
      <c r="B98" s="141"/>
      <c r="C98" s="143"/>
      <c r="D98" s="143"/>
      <c r="E98" s="143"/>
      <c r="F98" s="16" t="s">
        <v>33</v>
      </c>
      <c r="G98" s="140"/>
      <c r="H98" s="13" t="e">
        <f t="shared" si="21"/>
        <v>#REF!</v>
      </c>
      <c r="I98" s="85">
        <v>0</v>
      </c>
      <c r="J98" s="14" t="e">
        <f>#REF!+K98+L98+#REF!+#REF!+#REF!</f>
        <v>#REF!</v>
      </c>
      <c r="K98" s="72">
        <v>0</v>
      </c>
      <c r="L98" s="72">
        <v>0</v>
      </c>
      <c r="M98" s="72">
        <v>0</v>
      </c>
      <c r="N98" s="72"/>
      <c r="O98" s="72"/>
      <c r="P98" s="72">
        <v>0</v>
      </c>
      <c r="Q98" s="72"/>
      <c r="R98" s="72"/>
      <c r="S98" s="72"/>
      <c r="T98" s="72"/>
      <c r="U98" s="72"/>
      <c r="V98" s="72"/>
      <c r="W98" s="72"/>
      <c r="X98" s="72"/>
      <c r="Y98" s="72"/>
      <c r="Z98" s="72"/>
    </row>
    <row r="99" spans="1:26" ht="13.5" hidden="1" customHeight="1" x14ac:dyDescent="0.25">
      <c r="A99" s="119"/>
      <c r="B99" s="141"/>
      <c r="C99" s="143"/>
      <c r="D99" s="143"/>
      <c r="E99" s="143"/>
      <c r="F99" s="16" t="s">
        <v>34</v>
      </c>
      <c r="G99" s="140"/>
      <c r="H99" s="13" t="e">
        <f t="shared" si="21"/>
        <v>#REF!</v>
      </c>
      <c r="I99" s="85">
        <v>0</v>
      </c>
      <c r="J99" s="14" t="e">
        <f>#REF!+K99+L99+#REF!+#REF!+#REF!</f>
        <v>#REF!</v>
      </c>
      <c r="K99" s="72">
        <v>1500000</v>
      </c>
      <c r="L99" s="72">
        <v>0</v>
      </c>
      <c r="M99" s="72">
        <v>0</v>
      </c>
      <c r="N99" s="72"/>
      <c r="O99" s="72"/>
      <c r="P99" s="72">
        <v>0</v>
      </c>
      <c r="Q99" s="72"/>
      <c r="R99" s="72"/>
      <c r="S99" s="72"/>
      <c r="T99" s="72"/>
      <c r="U99" s="72"/>
      <c r="V99" s="72"/>
      <c r="W99" s="72"/>
      <c r="X99" s="72"/>
      <c r="Y99" s="72"/>
      <c r="Z99" s="72"/>
    </row>
    <row r="100" spans="1:26" ht="15" hidden="1" customHeight="1" x14ac:dyDescent="0.25">
      <c r="A100" s="142" t="s">
        <v>86</v>
      </c>
      <c r="B100" s="144" t="s">
        <v>87</v>
      </c>
      <c r="C100" s="83"/>
      <c r="D100" s="83"/>
      <c r="E100" s="145"/>
      <c r="F100" s="16" t="s">
        <v>32</v>
      </c>
      <c r="G100" s="84"/>
      <c r="H100" s="14"/>
      <c r="I100" s="48"/>
      <c r="J100" s="14" t="e">
        <f>#REF!+K100+L100+#REF!+#REF!+#REF!</f>
        <v>#REF!</v>
      </c>
      <c r="K100" s="18">
        <v>0</v>
      </c>
      <c r="L100" s="18">
        <v>0</v>
      </c>
      <c r="M100" s="18">
        <v>0</v>
      </c>
      <c r="N100" s="72"/>
      <c r="O100" s="72"/>
      <c r="P100" s="72">
        <v>0</v>
      </c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spans="1:26" ht="18.75" hidden="1" customHeight="1" x14ac:dyDescent="0.25">
      <c r="A101" s="142"/>
      <c r="B101" s="144"/>
      <c r="C101" s="83"/>
      <c r="D101" s="83"/>
      <c r="E101" s="145"/>
      <c r="F101" s="16" t="s">
        <v>33</v>
      </c>
      <c r="G101" s="84"/>
      <c r="H101" s="14"/>
      <c r="I101" s="48"/>
      <c r="J101" s="14" t="e">
        <f>#REF!+K101+L101+#REF!+#REF!+#REF!</f>
        <v>#REF!</v>
      </c>
      <c r="K101" s="18">
        <v>0</v>
      </c>
      <c r="L101" s="18">
        <v>0</v>
      </c>
      <c r="M101" s="18">
        <v>0</v>
      </c>
      <c r="N101" s="72"/>
      <c r="O101" s="72"/>
      <c r="P101" s="72">
        <v>0</v>
      </c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spans="1:26" ht="26.45" hidden="1" x14ac:dyDescent="0.25">
      <c r="A102" s="142"/>
      <c r="B102" s="144"/>
      <c r="C102" s="83"/>
      <c r="D102" s="83"/>
      <c r="E102" s="145"/>
      <c r="F102" s="16" t="s">
        <v>34</v>
      </c>
      <c r="G102" s="84"/>
      <c r="H102" s="14"/>
      <c r="I102" s="48"/>
      <c r="J102" s="14" t="e">
        <f>#REF!+K102+L102+#REF!+#REF!+#REF!</f>
        <v>#REF!</v>
      </c>
      <c r="K102" s="18">
        <v>0</v>
      </c>
      <c r="L102" s="18">
        <v>0</v>
      </c>
      <c r="M102" s="18">
        <v>100000</v>
      </c>
      <c r="N102" s="72"/>
      <c r="O102" s="72"/>
      <c r="P102" s="72">
        <v>0</v>
      </c>
      <c r="Q102" s="72"/>
      <c r="R102" s="72"/>
      <c r="S102" s="72"/>
      <c r="T102" s="72"/>
      <c r="U102" s="72"/>
      <c r="V102" s="72"/>
      <c r="W102" s="72"/>
      <c r="X102" s="72"/>
      <c r="Y102" s="72"/>
      <c r="Z102" s="72"/>
    </row>
    <row r="103" spans="1:26" ht="15.75" hidden="1" customHeight="1" x14ac:dyDescent="0.25">
      <c r="A103" s="142" t="s">
        <v>88</v>
      </c>
      <c r="B103" s="144" t="s">
        <v>89</v>
      </c>
      <c r="C103" s="83"/>
      <c r="D103" s="83"/>
      <c r="E103" s="83"/>
      <c r="F103" s="16" t="s">
        <v>32</v>
      </c>
      <c r="G103" s="84"/>
      <c r="H103" s="14"/>
      <c r="I103" s="48"/>
      <c r="J103" s="14" t="e">
        <f>#REF!+K103+L103+#REF!+#REF!+#REF!</f>
        <v>#REF!</v>
      </c>
      <c r="K103" s="18">
        <v>0</v>
      </c>
      <c r="L103" s="18">
        <v>0</v>
      </c>
      <c r="M103" s="18">
        <v>0</v>
      </c>
      <c r="N103" s="72"/>
      <c r="O103" s="72"/>
      <c r="P103" s="72">
        <v>0</v>
      </c>
      <c r="Q103" s="72"/>
      <c r="R103" s="72"/>
      <c r="S103" s="72"/>
      <c r="T103" s="72"/>
      <c r="U103" s="72"/>
      <c r="V103" s="72"/>
      <c r="W103" s="72"/>
      <c r="X103" s="72"/>
      <c r="Y103" s="72"/>
      <c r="Z103" s="72"/>
    </row>
    <row r="104" spans="1:26" ht="13.9" hidden="1" x14ac:dyDescent="0.25">
      <c r="A104" s="142"/>
      <c r="B104" s="144"/>
      <c r="C104" s="83"/>
      <c r="D104" s="83"/>
      <c r="E104" s="83"/>
      <c r="F104" s="16" t="s">
        <v>33</v>
      </c>
      <c r="G104" s="84"/>
      <c r="H104" s="14"/>
      <c r="I104" s="48"/>
      <c r="J104" s="14" t="e">
        <f>#REF!+K104+L104+#REF!+#REF!+#REF!</f>
        <v>#REF!</v>
      </c>
      <c r="K104" s="18">
        <v>0</v>
      </c>
      <c r="L104" s="18">
        <v>0</v>
      </c>
      <c r="M104" s="18">
        <v>0</v>
      </c>
      <c r="N104" s="72"/>
      <c r="O104" s="72"/>
      <c r="P104" s="72">
        <v>0</v>
      </c>
      <c r="Q104" s="72"/>
      <c r="R104" s="72"/>
      <c r="S104" s="72"/>
      <c r="T104" s="72"/>
      <c r="U104" s="72"/>
      <c r="V104" s="72"/>
      <c r="W104" s="72"/>
      <c r="X104" s="72"/>
      <c r="Y104" s="72"/>
      <c r="Z104" s="72"/>
    </row>
    <row r="105" spans="1:26" ht="26.45" hidden="1" x14ac:dyDescent="0.25">
      <c r="A105" s="142"/>
      <c r="B105" s="144"/>
      <c r="C105" s="83"/>
      <c r="D105" s="83"/>
      <c r="E105" s="83"/>
      <c r="F105" s="16" t="s">
        <v>34</v>
      </c>
      <c r="G105" s="84"/>
      <c r="H105" s="14"/>
      <c r="I105" s="48"/>
      <c r="J105" s="14" t="e">
        <f>#REF!+K105+L105+#REF!+#REF!+#REF!</f>
        <v>#REF!</v>
      </c>
      <c r="K105" s="18">
        <v>11500000</v>
      </c>
      <c r="L105" s="18">
        <v>0</v>
      </c>
      <c r="M105" s="18">
        <v>0</v>
      </c>
      <c r="N105" s="72"/>
      <c r="O105" s="72"/>
      <c r="P105" s="72">
        <v>0</v>
      </c>
      <c r="Q105" s="72"/>
      <c r="R105" s="72"/>
      <c r="S105" s="72"/>
      <c r="T105" s="72"/>
      <c r="U105" s="72"/>
      <c r="V105" s="72"/>
      <c r="W105" s="72"/>
      <c r="X105" s="72"/>
      <c r="Y105" s="72"/>
      <c r="Z105" s="72"/>
    </row>
    <row r="106" spans="1:26" ht="15.75" hidden="1" customHeight="1" x14ac:dyDescent="0.25">
      <c r="A106" s="119" t="s">
        <v>90</v>
      </c>
      <c r="B106" s="141" t="s">
        <v>91</v>
      </c>
      <c r="C106" s="143"/>
      <c r="D106" s="143"/>
      <c r="E106" s="143" t="s">
        <v>11</v>
      </c>
      <c r="F106" s="12" t="s">
        <v>32</v>
      </c>
      <c r="G106" s="140"/>
      <c r="H106" s="13"/>
      <c r="I106" s="49"/>
      <c r="J106" s="14" t="e">
        <f>#REF!+K106+L106+#REF!+#REF!+#REF!</f>
        <v>#REF!</v>
      </c>
      <c r="K106" s="85">
        <v>0</v>
      </c>
      <c r="L106" s="85">
        <v>0</v>
      </c>
      <c r="M106" s="85">
        <v>0</v>
      </c>
      <c r="N106" s="85"/>
      <c r="O106" s="85"/>
      <c r="P106" s="85">
        <v>0</v>
      </c>
      <c r="Q106" s="85"/>
      <c r="R106" s="85"/>
      <c r="S106" s="85"/>
      <c r="T106" s="85"/>
      <c r="U106" s="85"/>
      <c r="V106" s="85"/>
      <c r="W106" s="85"/>
      <c r="X106" s="85"/>
      <c r="Y106" s="85"/>
      <c r="Z106" s="85"/>
    </row>
    <row r="107" spans="1:26" ht="13.9" hidden="1" x14ac:dyDescent="0.25">
      <c r="A107" s="119"/>
      <c r="B107" s="141"/>
      <c r="C107" s="143"/>
      <c r="D107" s="143"/>
      <c r="E107" s="143"/>
      <c r="F107" s="16" t="s">
        <v>33</v>
      </c>
      <c r="G107" s="140">
        <v>5000000</v>
      </c>
      <c r="H107" s="13"/>
      <c r="I107" s="49"/>
      <c r="J107" s="14" t="e">
        <f>#REF!+K107+L107+#REF!+#REF!+#REF!</f>
        <v>#REF!</v>
      </c>
      <c r="K107" s="85">
        <v>4737794.8600000003</v>
      </c>
      <c r="L107" s="85">
        <v>0</v>
      </c>
      <c r="M107" s="85">
        <v>0</v>
      </c>
      <c r="N107" s="85"/>
      <c r="O107" s="85"/>
      <c r="P107" s="85">
        <v>0</v>
      </c>
      <c r="Q107" s="85"/>
      <c r="R107" s="85"/>
      <c r="S107" s="85"/>
      <c r="T107" s="85"/>
      <c r="U107" s="85"/>
      <c r="V107" s="85"/>
      <c r="W107" s="85"/>
      <c r="X107" s="85"/>
      <c r="Y107" s="85"/>
      <c r="Z107" s="85"/>
    </row>
    <row r="108" spans="1:26" ht="26.45" hidden="1" x14ac:dyDescent="0.25">
      <c r="A108" s="119"/>
      <c r="B108" s="141"/>
      <c r="C108" s="143"/>
      <c r="D108" s="143"/>
      <c r="E108" s="143"/>
      <c r="F108" s="16" t="s">
        <v>34</v>
      </c>
      <c r="G108" s="140"/>
      <c r="H108" s="13"/>
      <c r="I108" s="49"/>
      <c r="J108" s="14" t="e">
        <f>#REF!+K108+L108+#REF!+#REF!+#REF!</f>
        <v>#REF!</v>
      </c>
      <c r="K108" s="85">
        <v>0</v>
      </c>
      <c r="L108" s="85">
        <v>0</v>
      </c>
      <c r="M108" s="85">
        <v>0</v>
      </c>
      <c r="N108" s="85"/>
      <c r="O108" s="85"/>
      <c r="P108" s="85">
        <v>0</v>
      </c>
      <c r="Q108" s="85"/>
      <c r="R108" s="85"/>
      <c r="S108" s="85"/>
      <c r="T108" s="85"/>
      <c r="U108" s="85"/>
      <c r="V108" s="85"/>
      <c r="W108" s="85"/>
      <c r="X108" s="85"/>
      <c r="Y108" s="85"/>
      <c r="Z108" s="85"/>
    </row>
    <row r="109" spans="1:26" ht="13.9" hidden="1" x14ac:dyDescent="0.25">
      <c r="A109" s="119" t="s">
        <v>92</v>
      </c>
      <c r="B109" s="141" t="s">
        <v>93</v>
      </c>
      <c r="C109" s="81"/>
      <c r="D109" s="81"/>
      <c r="E109" s="143"/>
      <c r="F109" s="12" t="s">
        <v>32</v>
      </c>
      <c r="G109" s="140"/>
      <c r="H109" s="13"/>
      <c r="I109" s="49"/>
      <c r="J109" s="14" t="e">
        <f>#REF!+K109+L109+#REF!+#REF!+#REF!</f>
        <v>#REF!</v>
      </c>
      <c r="K109" s="85">
        <v>0</v>
      </c>
      <c r="L109" s="85">
        <v>0</v>
      </c>
      <c r="M109" s="85">
        <v>0</v>
      </c>
      <c r="N109" s="85"/>
      <c r="O109" s="85"/>
      <c r="P109" s="85">
        <v>0</v>
      </c>
      <c r="Q109" s="85"/>
      <c r="R109" s="85"/>
      <c r="S109" s="85"/>
      <c r="T109" s="85"/>
      <c r="U109" s="85"/>
      <c r="V109" s="85"/>
      <c r="W109" s="85"/>
      <c r="X109" s="85"/>
      <c r="Y109" s="85"/>
      <c r="Z109" s="85"/>
    </row>
    <row r="110" spans="1:26" ht="13.9" hidden="1" x14ac:dyDescent="0.25">
      <c r="A110" s="119"/>
      <c r="B110" s="141"/>
      <c r="C110" s="81"/>
      <c r="D110" s="81"/>
      <c r="E110" s="143"/>
      <c r="F110" s="16" t="s">
        <v>33</v>
      </c>
      <c r="G110" s="140">
        <v>5000000</v>
      </c>
      <c r="H110" s="13"/>
      <c r="I110" s="49"/>
      <c r="J110" s="14" t="e">
        <f>#REF!+K110+L110+#REF!+#REF!+#REF!</f>
        <v>#REF!</v>
      </c>
      <c r="K110" s="85">
        <f>23311.88+7029.83+11353.93+22570.07+23019.84+22624.72+2098.66</f>
        <v>112008.93000000001</v>
      </c>
      <c r="L110" s="85">
        <v>0</v>
      </c>
      <c r="M110" s="85">
        <v>0</v>
      </c>
      <c r="N110" s="85"/>
      <c r="O110" s="85"/>
      <c r="P110" s="85">
        <v>0</v>
      </c>
      <c r="Q110" s="85"/>
      <c r="R110" s="85"/>
      <c r="S110" s="85"/>
      <c r="T110" s="85"/>
      <c r="U110" s="85"/>
      <c r="V110" s="85"/>
      <c r="W110" s="85"/>
      <c r="X110" s="85"/>
      <c r="Y110" s="85"/>
      <c r="Z110" s="85"/>
    </row>
    <row r="111" spans="1:26" ht="26.45" hidden="1" x14ac:dyDescent="0.25">
      <c r="A111" s="119"/>
      <c r="B111" s="141"/>
      <c r="C111" s="81"/>
      <c r="D111" s="81"/>
      <c r="E111" s="143"/>
      <c r="F111" s="16" t="s">
        <v>34</v>
      </c>
      <c r="G111" s="140"/>
      <c r="H111" s="13"/>
      <c r="I111" s="49"/>
      <c r="J111" s="14" t="e">
        <f>#REF!+K111+L111+#REF!+#REF!+#REF!</f>
        <v>#REF!</v>
      </c>
      <c r="K111" s="85">
        <v>0</v>
      </c>
      <c r="L111" s="85">
        <v>0</v>
      </c>
      <c r="M111" s="85">
        <v>0</v>
      </c>
      <c r="N111" s="85"/>
      <c r="O111" s="85"/>
      <c r="P111" s="85">
        <v>0</v>
      </c>
      <c r="Q111" s="85"/>
      <c r="R111" s="85"/>
      <c r="S111" s="85"/>
      <c r="T111" s="85"/>
      <c r="U111" s="85"/>
      <c r="V111" s="85"/>
      <c r="W111" s="85"/>
      <c r="X111" s="85"/>
      <c r="Y111" s="85"/>
      <c r="Z111" s="85"/>
    </row>
    <row r="112" spans="1:26" ht="15" customHeight="1" x14ac:dyDescent="0.25">
      <c r="A112" s="103" t="s">
        <v>47</v>
      </c>
      <c r="B112" s="128" t="s">
        <v>161</v>
      </c>
      <c r="C112" s="81"/>
      <c r="D112" s="81"/>
      <c r="E112" s="131" t="s">
        <v>31</v>
      </c>
      <c r="F112" s="47" t="s">
        <v>1</v>
      </c>
      <c r="G112" s="80"/>
      <c r="H112" s="80"/>
      <c r="I112" s="80"/>
      <c r="J112" s="14"/>
      <c r="K112" s="80"/>
      <c r="L112" s="80"/>
      <c r="M112" s="80"/>
      <c r="N112" s="48">
        <f t="shared" ref="N112" si="22">SUM(N113:N115)</f>
        <v>1135123.1000000001</v>
      </c>
      <c r="O112" s="48">
        <f t="shared" ref="O112" si="23">SUM(O113:O115)</f>
        <v>1135123.1000000001</v>
      </c>
      <c r="P112" s="48">
        <v>0</v>
      </c>
      <c r="Q112" s="48">
        <v>0</v>
      </c>
      <c r="R112" s="48">
        <v>0</v>
      </c>
      <c r="S112" s="48">
        <v>0</v>
      </c>
      <c r="T112" s="48">
        <v>0</v>
      </c>
      <c r="U112" s="48">
        <v>0</v>
      </c>
      <c r="V112" s="48">
        <v>0</v>
      </c>
      <c r="W112" s="48">
        <v>0</v>
      </c>
      <c r="X112" s="48">
        <v>0</v>
      </c>
      <c r="Y112" s="48">
        <v>0</v>
      </c>
      <c r="Z112" s="48">
        <v>0</v>
      </c>
    </row>
    <row r="113" spans="1:996" x14ac:dyDescent="0.25">
      <c r="A113" s="104"/>
      <c r="B113" s="129"/>
      <c r="C113" s="81"/>
      <c r="D113" s="81"/>
      <c r="E113" s="132"/>
      <c r="F113" s="12" t="s">
        <v>32</v>
      </c>
      <c r="G113" s="140">
        <v>11100000</v>
      </c>
      <c r="H113" s="13" t="e">
        <f t="shared" ref="H113:H115" si="24">SUM(I113:O113)</f>
        <v>#N/A</v>
      </c>
      <c r="I113" s="13" t="e">
        <v>#N/A</v>
      </c>
      <c r="J113" s="14" t="e">
        <f>#REF!+K113+L113+#REF!+#REF!+#REF!</f>
        <v>#REF!</v>
      </c>
      <c r="K113" s="80" t="e">
        <f>#REF!</f>
        <v>#REF!</v>
      </c>
      <c r="L113" s="80" t="e">
        <f>#REF!</f>
        <v>#REF!</v>
      </c>
      <c r="M113" s="80" t="e">
        <f>#REF!</f>
        <v>#REF!</v>
      </c>
      <c r="N113" s="80">
        <v>0</v>
      </c>
      <c r="O113" s="80">
        <v>0</v>
      </c>
      <c r="P113" s="80">
        <v>0</v>
      </c>
      <c r="Q113" s="80">
        <v>0</v>
      </c>
      <c r="R113" s="80">
        <v>0</v>
      </c>
      <c r="S113" s="80">
        <v>0</v>
      </c>
      <c r="T113" s="80">
        <v>0</v>
      </c>
      <c r="U113" s="80">
        <v>0</v>
      </c>
      <c r="V113" s="80">
        <v>0</v>
      </c>
      <c r="W113" s="80">
        <v>0</v>
      </c>
      <c r="X113" s="80">
        <v>0</v>
      </c>
      <c r="Y113" s="80">
        <v>0</v>
      </c>
      <c r="Z113" s="80">
        <v>0</v>
      </c>
    </row>
    <row r="114" spans="1:996" x14ac:dyDescent="0.25">
      <c r="A114" s="104"/>
      <c r="B114" s="129"/>
      <c r="C114" s="81"/>
      <c r="D114" s="81"/>
      <c r="E114" s="132"/>
      <c r="F114" s="16" t="s">
        <v>33</v>
      </c>
      <c r="G114" s="140"/>
      <c r="H114" s="13" t="e">
        <f t="shared" si="24"/>
        <v>#N/A</v>
      </c>
      <c r="I114" s="13" t="e">
        <v>#N/A</v>
      </c>
      <c r="J114" s="14" t="e">
        <f>#REF!+K114+L114+#REF!+#REF!+#REF!</f>
        <v>#REF!</v>
      </c>
      <c r="K114" s="80">
        <v>0</v>
      </c>
      <c r="L114" s="80" t="e">
        <f>#REF!</f>
        <v>#REF!</v>
      </c>
      <c r="M114" s="80">
        <v>0</v>
      </c>
      <c r="N114" s="84">
        <f>O114+P114+Q114+R114+S114+T114+U114+Z114</f>
        <v>1135123.1000000001</v>
      </c>
      <c r="O114" s="80">
        <f>1100123.1+35000</f>
        <v>1135123.1000000001</v>
      </c>
      <c r="P114" s="80">
        <v>0</v>
      </c>
      <c r="Q114" s="80">
        <v>0</v>
      </c>
      <c r="R114" s="80">
        <v>0</v>
      </c>
      <c r="S114" s="80">
        <v>0</v>
      </c>
      <c r="T114" s="80">
        <v>0</v>
      </c>
      <c r="U114" s="80">
        <v>0</v>
      </c>
      <c r="V114" s="80">
        <v>0</v>
      </c>
      <c r="W114" s="80">
        <v>0</v>
      </c>
      <c r="X114" s="80">
        <v>0</v>
      </c>
      <c r="Y114" s="80">
        <v>0</v>
      </c>
      <c r="Z114" s="85"/>
    </row>
    <row r="115" spans="1:996" ht="25.5" x14ac:dyDescent="0.25">
      <c r="A115" s="105"/>
      <c r="B115" s="130"/>
      <c r="C115" s="81"/>
      <c r="D115" s="81"/>
      <c r="E115" s="133"/>
      <c r="F115" s="16" t="s">
        <v>34</v>
      </c>
      <c r="G115" s="140"/>
      <c r="H115" s="13" t="e">
        <f t="shared" si="24"/>
        <v>#N/A</v>
      </c>
      <c r="I115" s="13" t="e">
        <v>#N/A</v>
      </c>
      <c r="J115" s="14" t="e">
        <f>#REF!+K115+L115+#REF!+#REF!+#REF!</f>
        <v>#REF!</v>
      </c>
      <c r="K115" s="80" t="e">
        <f>#REF!</f>
        <v>#REF!</v>
      </c>
      <c r="L115" s="80" t="e">
        <f>#REF!</f>
        <v>#REF!</v>
      </c>
      <c r="M115" s="80" t="e">
        <f>#REF!</f>
        <v>#REF!</v>
      </c>
      <c r="N115" s="80">
        <v>0</v>
      </c>
      <c r="O115" s="80">
        <v>0</v>
      </c>
      <c r="P115" s="80">
        <v>0</v>
      </c>
      <c r="Q115" s="80">
        <v>0</v>
      </c>
      <c r="R115" s="80">
        <v>0</v>
      </c>
      <c r="S115" s="80">
        <v>0</v>
      </c>
      <c r="T115" s="80">
        <v>0</v>
      </c>
      <c r="U115" s="80">
        <v>0</v>
      </c>
      <c r="V115" s="80">
        <v>0</v>
      </c>
      <c r="W115" s="80">
        <v>0</v>
      </c>
      <c r="X115" s="80">
        <v>0</v>
      </c>
      <c r="Y115" s="80">
        <v>0</v>
      </c>
      <c r="Z115" s="80">
        <v>0</v>
      </c>
    </row>
    <row r="116" spans="1:996" x14ac:dyDescent="0.25">
      <c r="A116" s="103"/>
      <c r="B116" s="134" t="s">
        <v>178</v>
      </c>
      <c r="C116" s="81"/>
      <c r="D116" s="81"/>
      <c r="E116" s="137" t="s">
        <v>11</v>
      </c>
      <c r="F116" s="47" t="s">
        <v>1</v>
      </c>
      <c r="G116" s="79"/>
      <c r="H116" s="13"/>
      <c r="I116" s="13"/>
      <c r="J116" s="14"/>
      <c r="K116" s="80"/>
      <c r="L116" s="80"/>
      <c r="M116" s="80"/>
      <c r="N116" s="80">
        <f>N117+N118+N119</f>
        <v>17397220.740000002</v>
      </c>
      <c r="O116" s="80">
        <f>O117+O118+O119</f>
        <v>6862132.2000000011</v>
      </c>
      <c r="P116" s="80">
        <f t="shared" ref="P116:Z116" si="25">P117+P118+P119</f>
        <v>4263278.97</v>
      </c>
      <c r="Q116" s="80">
        <f t="shared" si="25"/>
        <v>0</v>
      </c>
      <c r="R116" s="80">
        <f t="shared" si="25"/>
        <v>6271809.5700000003</v>
      </c>
      <c r="S116" s="80">
        <f t="shared" si="25"/>
        <v>0</v>
      </c>
      <c r="T116" s="80">
        <f t="shared" si="25"/>
        <v>0</v>
      </c>
      <c r="U116" s="80">
        <f t="shared" si="25"/>
        <v>0</v>
      </c>
      <c r="V116" s="80">
        <f t="shared" ref="V116:Y116" si="26">V117+V118+V119</f>
        <v>1</v>
      </c>
      <c r="W116" s="80">
        <f t="shared" si="26"/>
        <v>2</v>
      </c>
      <c r="X116" s="80">
        <f t="shared" si="26"/>
        <v>3</v>
      </c>
      <c r="Y116" s="80">
        <f t="shared" si="26"/>
        <v>4</v>
      </c>
      <c r="Z116" s="80">
        <f t="shared" si="25"/>
        <v>0</v>
      </c>
    </row>
    <row r="117" spans="1:996" x14ac:dyDescent="0.25">
      <c r="A117" s="104"/>
      <c r="B117" s="135"/>
      <c r="C117" s="81"/>
      <c r="D117" s="81"/>
      <c r="E117" s="138"/>
      <c r="F117" s="12" t="s">
        <v>32</v>
      </c>
      <c r="G117" s="79"/>
      <c r="H117" s="13"/>
      <c r="I117" s="13"/>
      <c r="J117" s="14"/>
      <c r="K117" s="80"/>
      <c r="L117" s="80"/>
      <c r="M117" s="80"/>
      <c r="N117" s="80">
        <f>O117+P117+Q117+R117+S117+T117+U117+Z117</f>
        <v>0</v>
      </c>
      <c r="O117" s="80">
        <f>O21+O79+O113</f>
        <v>0</v>
      </c>
      <c r="P117" s="80">
        <f t="shared" ref="P117:Z117" si="27">P21+P79+P113</f>
        <v>0</v>
      </c>
      <c r="Q117" s="80">
        <f t="shared" si="27"/>
        <v>0</v>
      </c>
      <c r="R117" s="80">
        <f t="shared" si="27"/>
        <v>0</v>
      </c>
      <c r="S117" s="80">
        <f t="shared" si="27"/>
        <v>0</v>
      </c>
      <c r="T117" s="80">
        <f t="shared" si="27"/>
        <v>0</v>
      </c>
      <c r="U117" s="80">
        <f t="shared" si="27"/>
        <v>0</v>
      </c>
      <c r="V117" s="80">
        <f t="shared" ref="V117:Y117" si="28">V21+V79+V113</f>
        <v>0</v>
      </c>
      <c r="W117" s="80">
        <f t="shared" si="28"/>
        <v>0</v>
      </c>
      <c r="X117" s="80">
        <f t="shared" si="28"/>
        <v>0</v>
      </c>
      <c r="Y117" s="80">
        <f t="shared" si="28"/>
        <v>0</v>
      </c>
      <c r="Z117" s="80">
        <f t="shared" si="27"/>
        <v>0</v>
      </c>
    </row>
    <row r="118" spans="1:996" s="4" customFormat="1" ht="17.25" customHeight="1" x14ac:dyDescent="0.25">
      <c r="A118" s="104"/>
      <c r="B118" s="135"/>
      <c r="C118" s="81"/>
      <c r="D118" s="81"/>
      <c r="E118" s="138"/>
      <c r="F118" s="16" t="s">
        <v>33</v>
      </c>
      <c r="G118" s="131"/>
      <c r="H118" s="80" t="e">
        <f>SUM(I118:O118)</f>
        <v>#REF!</v>
      </c>
      <c r="I118" s="85" t="e">
        <f>I22+#REF!+#REF!+I80+#REF!</f>
        <v>#REF!</v>
      </c>
      <c r="J118" s="84" t="e">
        <f>#REF!+K118+L118+#REF!+#REF!+#REF!</f>
        <v>#REF!</v>
      </c>
      <c r="K118" s="85" t="e">
        <f>K22+#REF!+#REF!+K80+#REF!+#REF!+#REF!+#REF!</f>
        <v>#REF!</v>
      </c>
      <c r="L118" s="85" t="e">
        <f>L22+#REF!+#REF!+L80+#REF!+#REF!+#REF!+#REF!</f>
        <v>#REF!</v>
      </c>
      <c r="M118" s="85" t="e">
        <f>M22+#REF!+#REF!+M80+#REF!+#REF!+#REF!+#REF!+#REF!</f>
        <v>#REF!</v>
      </c>
      <c r="N118" s="80">
        <f t="shared" ref="N118:N119" si="29">O118+P118+Q118+R118+S118+T118+U118+Z118</f>
        <v>17397220.740000002</v>
      </c>
      <c r="O118" s="85">
        <f>O22+O80+O114</f>
        <v>6862132.2000000011</v>
      </c>
      <c r="P118" s="85">
        <f t="shared" ref="P118:Z118" si="30">P22+P80+P114</f>
        <v>4263278.97</v>
      </c>
      <c r="Q118" s="85">
        <f t="shared" si="30"/>
        <v>0</v>
      </c>
      <c r="R118" s="85">
        <f t="shared" si="30"/>
        <v>6271809.5700000003</v>
      </c>
      <c r="S118" s="85">
        <f t="shared" si="30"/>
        <v>0</v>
      </c>
      <c r="T118" s="85">
        <f t="shared" si="30"/>
        <v>0</v>
      </c>
      <c r="U118" s="85">
        <f t="shared" si="30"/>
        <v>0</v>
      </c>
      <c r="V118" s="85">
        <f t="shared" ref="V118:Y118" si="31">V22+V80+V114</f>
        <v>1</v>
      </c>
      <c r="W118" s="85">
        <f t="shared" si="31"/>
        <v>2</v>
      </c>
      <c r="X118" s="85">
        <f t="shared" si="31"/>
        <v>3</v>
      </c>
      <c r="Y118" s="85">
        <f t="shared" si="31"/>
        <v>4</v>
      </c>
      <c r="Z118" s="85">
        <f t="shared" si="30"/>
        <v>0</v>
      </c>
    </row>
    <row r="119" spans="1:996" ht="26.25" customHeight="1" x14ac:dyDescent="0.25">
      <c r="A119" s="105"/>
      <c r="B119" s="136"/>
      <c r="C119" s="81"/>
      <c r="D119" s="81"/>
      <c r="E119" s="139"/>
      <c r="F119" s="16" t="s">
        <v>34</v>
      </c>
      <c r="G119" s="133"/>
      <c r="H119" s="80" t="e">
        <f>SUM(I119:O119)</f>
        <v>#REF!</v>
      </c>
      <c r="I119" s="85" t="e">
        <f>I23+#REF!+#REF!+I81+#REF!</f>
        <v>#REF!</v>
      </c>
      <c r="J119" s="84" t="e">
        <f>#REF!+K119+L119+#REF!+#REF!+#REF!</f>
        <v>#REF!</v>
      </c>
      <c r="K119" s="85" t="e">
        <f>K23+#REF!+#REF!+K81+#REF!+#REF!+#REF!+#REF!</f>
        <v>#REF!</v>
      </c>
      <c r="L119" s="85" t="e">
        <f>L23+#REF!+#REF!+L81+#REF!+#REF!+#REF!+#REF!</f>
        <v>#REF!</v>
      </c>
      <c r="M119" s="85" t="e">
        <f>M23+#REF!+#REF!+M81+#REF!+#REF!+#REF!+#REF!+#REF!</f>
        <v>#REF!</v>
      </c>
      <c r="N119" s="80">
        <f t="shared" si="29"/>
        <v>0</v>
      </c>
      <c r="O119" s="85">
        <f>O23+O81+O115</f>
        <v>0</v>
      </c>
      <c r="P119" s="85">
        <f t="shared" ref="P119:Z119" si="32">P23+P81+P115</f>
        <v>0</v>
      </c>
      <c r="Q119" s="85">
        <f t="shared" si="32"/>
        <v>0</v>
      </c>
      <c r="R119" s="85">
        <f t="shared" si="32"/>
        <v>0</v>
      </c>
      <c r="S119" s="85">
        <f t="shared" si="32"/>
        <v>0</v>
      </c>
      <c r="T119" s="85">
        <f t="shared" si="32"/>
        <v>0</v>
      </c>
      <c r="U119" s="85">
        <f t="shared" si="32"/>
        <v>0</v>
      </c>
      <c r="V119" s="85">
        <f t="shared" ref="V119:Y119" si="33">V23+V81+V115</f>
        <v>0</v>
      </c>
      <c r="W119" s="85">
        <f t="shared" si="33"/>
        <v>0</v>
      </c>
      <c r="X119" s="85">
        <f t="shared" si="33"/>
        <v>0</v>
      </c>
      <c r="Y119" s="85">
        <f t="shared" si="33"/>
        <v>0</v>
      </c>
      <c r="Z119" s="85">
        <f t="shared" si="32"/>
        <v>0</v>
      </c>
      <c r="AA119" s="4"/>
      <c r="AB119" s="4"/>
      <c r="AC119" s="34"/>
      <c r="AD119" s="3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4"/>
      <c r="DD119" s="4"/>
      <c r="DE119" s="4"/>
      <c r="DF119" s="4"/>
      <c r="DG119" s="4"/>
      <c r="DH119" s="4"/>
      <c r="DI119" s="4"/>
      <c r="DJ119" s="4"/>
      <c r="DK119" s="4"/>
      <c r="DL119" s="4"/>
      <c r="DM119" s="4"/>
      <c r="DN119" s="4"/>
      <c r="DO119" s="4"/>
      <c r="DP119" s="4"/>
      <c r="DQ119" s="4"/>
      <c r="DR119" s="4"/>
      <c r="DS119" s="4"/>
      <c r="DT119" s="4"/>
      <c r="DU119" s="4"/>
      <c r="DV119" s="4"/>
      <c r="DW119" s="4"/>
      <c r="DX119" s="4"/>
      <c r="DY119" s="4"/>
      <c r="DZ119" s="4"/>
      <c r="EA119" s="4"/>
      <c r="EB119" s="4"/>
      <c r="EC119" s="4"/>
      <c r="ED119" s="4"/>
      <c r="EE119" s="4"/>
      <c r="EF119" s="4"/>
      <c r="EG119" s="4"/>
      <c r="EH119" s="4"/>
      <c r="EI119" s="4"/>
      <c r="EJ119" s="4"/>
      <c r="EK119" s="4"/>
      <c r="EL119" s="4"/>
      <c r="EM119" s="4"/>
      <c r="EN119" s="4"/>
      <c r="EO119" s="4"/>
      <c r="EP119" s="4"/>
      <c r="EQ119" s="4"/>
      <c r="ER119" s="4"/>
      <c r="ES119" s="4"/>
      <c r="ET119" s="4"/>
      <c r="EU119" s="4"/>
      <c r="EV119" s="4"/>
      <c r="EW119" s="4"/>
      <c r="EX119" s="4"/>
      <c r="EY119" s="4"/>
      <c r="EZ119" s="4"/>
      <c r="FA119" s="4"/>
      <c r="FB119" s="4"/>
      <c r="FC119" s="4"/>
      <c r="FD119" s="4"/>
      <c r="FE119" s="4"/>
      <c r="FF119" s="4"/>
      <c r="FG119" s="4"/>
      <c r="FH119" s="4"/>
      <c r="FI119" s="4"/>
      <c r="FJ119" s="4"/>
      <c r="FK119" s="4"/>
      <c r="FL119" s="4"/>
      <c r="FM119" s="4"/>
      <c r="FN119" s="4"/>
      <c r="FO119" s="4"/>
      <c r="FP119" s="4"/>
      <c r="FQ119" s="4"/>
      <c r="FR119" s="4"/>
      <c r="FS119" s="4"/>
      <c r="FT119" s="4"/>
      <c r="FU119" s="4"/>
      <c r="FV119" s="4"/>
      <c r="FW119" s="4"/>
      <c r="FX119" s="4"/>
      <c r="FY119" s="4"/>
      <c r="FZ119" s="4"/>
      <c r="GA119" s="4"/>
      <c r="GB119" s="4"/>
      <c r="GC119" s="4"/>
      <c r="GD119" s="4"/>
      <c r="GE119" s="4"/>
      <c r="GF119" s="4"/>
      <c r="GG119" s="4"/>
      <c r="GH119" s="4"/>
      <c r="GI119" s="4"/>
      <c r="GJ119" s="4"/>
      <c r="GK119" s="4"/>
      <c r="GL119" s="4"/>
      <c r="GM119" s="4"/>
      <c r="GN119" s="4"/>
      <c r="GO119" s="4"/>
      <c r="GP119" s="4"/>
      <c r="GQ119" s="4"/>
      <c r="GR119" s="4"/>
      <c r="GS119" s="4"/>
      <c r="GT119" s="4"/>
      <c r="GU119" s="4"/>
      <c r="GV119" s="4"/>
      <c r="GW119" s="4"/>
      <c r="GX119" s="4"/>
      <c r="GY119" s="4"/>
      <c r="GZ119" s="4"/>
      <c r="HA119" s="4"/>
      <c r="HB119" s="4"/>
      <c r="HC119" s="4"/>
      <c r="HD119" s="4"/>
      <c r="HE119" s="4"/>
      <c r="HF119" s="4"/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  <c r="IA119" s="4"/>
      <c r="IB119" s="4"/>
      <c r="IC119" s="4"/>
      <c r="ID119" s="4"/>
      <c r="IE119" s="4"/>
      <c r="IF119" s="4"/>
      <c r="IG119" s="4"/>
      <c r="IH119" s="4"/>
      <c r="II119" s="4"/>
      <c r="IJ119" s="4"/>
      <c r="IK119" s="4"/>
      <c r="IL119" s="4"/>
      <c r="IM119" s="4"/>
      <c r="IN119" s="4"/>
      <c r="IO119" s="4"/>
      <c r="IP119" s="4"/>
      <c r="IQ119" s="4"/>
      <c r="IR119" s="4"/>
      <c r="IS119" s="4"/>
      <c r="IT119" s="4"/>
      <c r="IU119" s="4"/>
      <c r="IV119" s="4"/>
      <c r="IW119" s="4"/>
      <c r="IX119" s="4"/>
      <c r="IY119" s="4"/>
      <c r="IZ119" s="4"/>
      <c r="JA119" s="4"/>
      <c r="JB119" s="4"/>
      <c r="JC119" s="4"/>
      <c r="JD119" s="4"/>
      <c r="JE119" s="4"/>
      <c r="JF119" s="4"/>
      <c r="JG119" s="4"/>
      <c r="JH119" s="4"/>
      <c r="JI119" s="4"/>
      <c r="JJ119" s="4"/>
      <c r="JK119" s="4"/>
      <c r="JL119" s="4"/>
      <c r="JM119" s="4"/>
      <c r="JN119" s="4"/>
      <c r="JO119" s="4"/>
      <c r="JP119" s="4"/>
      <c r="JQ119" s="4"/>
      <c r="JR119" s="4"/>
      <c r="JS119" s="4"/>
      <c r="JT119" s="4"/>
      <c r="JU119" s="4"/>
      <c r="JV119" s="4"/>
      <c r="JW119" s="4"/>
      <c r="JX119" s="4"/>
      <c r="JY119" s="4"/>
      <c r="JZ119" s="4"/>
      <c r="KA119" s="4"/>
      <c r="KB119" s="4"/>
      <c r="KC119" s="4"/>
      <c r="KD119" s="4"/>
      <c r="KE119" s="4"/>
      <c r="KF119" s="4"/>
      <c r="KG119" s="4"/>
      <c r="KH119" s="4"/>
      <c r="KI119" s="4"/>
      <c r="KJ119" s="4"/>
      <c r="KK119" s="4"/>
      <c r="KL119" s="4"/>
      <c r="KM119" s="4"/>
      <c r="KN119" s="4"/>
      <c r="KO119" s="4"/>
      <c r="KP119" s="4"/>
      <c r="KQ119" s="4"/>
      <c r="KR119" s="4"/>
      <c r="KS119" s="4"/>
      <c r="KT119" s="4"/>
      <c r="KU119" s="4"/>
      <c r="KV119" s="4"/>
      <c r="KW119" s="4"/>
      <c r="KX119" s="4"/>
      <c r="KY119" s="4"/>
      <c r="KZ119" s="4"/>
      <c r="LA119" s="4"/>
      <c r="LB119" s="4"/>
      <c r="LC119" s="4"/>
      <c r="LD119" s="4"/>
      <c r="LE119" s="4"/>
      <c r="LF119" s="4"/>
      <c r="LG119" s="4"/>
      <c r="LH119" s="4"/>
      <c r="LI119" s="4"/>
      <c r="LJ119" s="4"/>
      <c r="LK119" s="4"/>
      <c r="LL119" s="4"/>
      <c r="LM119" s="4"/>
      <c r="LN119" s="4"/>
      <c r="LO119" s="4"/>
      <c r="LP119" s="4"/>
      <c r="LQ119" s="4"/>
      <c r="LR119" s="4"/>
      <c r="LS119" s="4"/>
      <c r="LT119" s="4"/>
      <c r="LU119" s="4"/>
      <c r="LV119" s="4"/>
      <c r="LW119" s="4"/>
      <c r="LX119" s="4"/>
      <c r="LY119" s="4"/>
      <c r="LZ119" s="4"/>
      <c r="MA119" s="4"/>
      <c r="MB119" s="4"/>
      <c r="MC119" s="4"/>
      <c r="MD119" s="4"/>
      <c r="ME119" s="4"/>
      <c r="MF119" s="4"/>
      <c r="MG119" s="4"/>
      <c r="MH119" s="4"/>
      <c r="MI119" s="4"/>
      <c r="MJ119" s="4"/>
      <c r="MK119" s="4"/>
      <c r="ML119" s="4"/>
      <c r="MM119" s="4"/>
      <c r="MN119" s="4"/>
      <c r="MO119" s="4"/>
      <c r="MP119" s="4"/>
      <c r="MQ119" s="4"/>
      <c r="MR119" s="4"/>
      <c r="MS119" s="4"/>
      <c r="MT119" s="4"/>
      <c r="MU119" s="4"/>
      <c r="MV119" s="4"/>
      <c r="MW119" s="4"/>
      <c r="MX119" s="4"/>
      <c r="MY119" s="4"/>
      <c r="MZ119" s="4"/>
      <c r="NA119" s="4"/>
      <c r="NB119" s="4"/>
      <c r="NC119" s="4"/>
      <c r="ND119" s="4"/>
      <c r="NE119" s="4"/>
      <c r="NF119" s="4"/>
      <c r="NG119" s="4"/>
      <c r="NH119" s="4"/>
      <c r="NI119" s="4"/>
      <c r="NJ119" s="4"/>
      <c r="NK119" s="4"/>
      <c r="NL119" s="4"/>
      <c r="NM119" s="4"/>
      <c r="NN119" s="4"/>
      <c r="NO119" s="4"/>
      <c r="NP119" s="4"/>
      <c r="NQ119" s="4"/>
      <c r="NR119" s="4"/>
      <c r="NS119" s="4"/>
      <c r="NT119" s="4"/>
      <c r="NU119" s="4"/>
      <c r="NV119" s="4"/>
      <c r="NW119" s="4"/>
      <c r="NX119" s="4"/>
      <c r="NY119" s="4"/>
      <c r="NZ119" s="4"/>
      <c r="OA119" s="4"/>
      <c r="OB119" s="4"/>
      <c r="OC119" s="4"/>
      <c r="OD119" s="4"/>
      <c r="OE119" s="4"/>
      <c r="OF119" s="4"/>
      <c r="OG119" s="4"/>
      <c r="OH119" s="4"/>
      <c r="OI119" s="4"/>
      <c r="OJ119" s="4"/>
      <c r="OK119" s="4"/>
      <c r="OL119" s="4"/>
      <c r="OM119" s="4"/>
      <c r="ON119" s="4"/>
      <c r="OO119" s="4"/>
      <c r="OP119" s="4"/>
      <c r="OQ119" s="4"/>
      <c r="OR119" s="4"/>
      <c r="OS119" s="4"/>
      <c r="OT119" s="4"/>
      <c r="OU119" s="4"/>
      <c r="OV119" s="4"/>
      <c r="OW119" s="4"/>
      <c r="OX119" s="4"/>
      <c r="OY119" s="4"/>
      <c r="OZ119" s="4"/>
      <c r="PA119" s="4"/>
      <c r="PB119" s="4"/>
      <c r="PC119" s="4"/>
      <c r="PD119" s="4"/>
      <c r="PE119" s="4"/>
      <c r="PF119" s="4"/>
      <c r="PG119" s="4"/>
      <c r="PH119" s="4"/>
      <c r="PI119" s="4"/>
      <c r="PJ119" s="4"/>
      <c r="PK119" s="4"/>
      <c r="PL119" s="4"/>
      <c r="PM119" s="4"/>
      <c r="PN119" s="4"/>
      <c r="PO119" s="4"/>
      <c r="PP119" s="4"/>
      <c r="PQ119" s="4"/>
      <c r="PR119" s="4"/>
      <c r="PS119" s="4"/>
      <c r="PT119" s="4"/>
      <c r="PU119" s="4"/>
      <c r="PV119" s="4"/>
      <c r="PW119" s="4"/>
      <c r="PX119" s="4"/>
      <c r="PY119" s="4"/>
      <c r="PZ119" s="4"/>
      <c r="QA119" s="4"/>
      <c r="QB119" s="4"/>
      <c r="QC119" s="4"/>
      <c r="QD119" s="4"/>
      <c r="QE119" s="4"/>
      <c r="QF119" s="4"/>
      <c r="QG119" s="4"/>
      <c r="QH119" s="4"/>
      <c r="QI119" s="4"/>
      <c r="QJ119" s="4"/>
      <c r="QK119" s="4"/>
      <c r="QL119" s="4"/>
      <c r="QM119" s="4"/>
      <c r="QN119" s="4"/>
      <c r="QO119" s="4"/>
      <c r="QP119" s="4"/>
      <c r="QQ119" s="4"/>
      <c r="QR119" s="4"/>
      <c r="QS119" s="4"/>
      <c r="QT119" s="4"/>
      <c r="QU119" s="4"/>
      <c r="QV119" s="4"/>
      <c r="QW119" s="4"/>
      <c r="QX119" s="4"/>
      <c r="QY119" s="4"/>
      <c r="QZ119" s="4"/>
      <c r="RA119" s="4"/>
      <c r="RB119" s="4"/>
      <c r="RC119" s="4"/>
      <c r="RD119" s="4"/>
      <c r="RE119" s="4"/>
      <c r="RF119" s="4"/>
      <c r="RG119" s="4"/>
      <c r="RH119" s="4"/>
      <c r="RI119" s="4"/>
      <c r="RJ119" s="4"/>
      <c r="RK119" s="4"/>
      <c r="RL119" s="4"/>
      <c r="RM119" s="4"/>
      <c r="RN119" s="4"/>
      <c r="RO119" s="4"/>
      <c r="RP119" s="4"/>
      <c r="RQ119" s="4"/>
      <c r="RR119" s="4"/>
      <c r="RS119" s="4"/>
      <c r="RT119" s="4"/>
      <c r="RU119" s="4"/>
      <c r="RV119" s="4"/>
      <c r="RW119" s="4"/>
      <c r="RX119" s="4"/>
      <c r="RY119" s="4"/>
      <c r="RZ119" s="4"/>
      <c r="SA119" s="4"/>
      <c r="SB119" s="4"/>
      <c r="SC119" s="4"/>
      <c r="SD119" s="4"/>
      <c r="SE119" s="4"/>
      <c r="SF119" s="4"/>
      <c r="SG119" s="4"/>
      <c r="SH119" s="4"/>
      <c r="SI119" s="4"/>
      <c r="SJ119" s="4"/>
      <c r="SK119" s="4"/>
      <c r="SL119" s="4"/>
      <c r="SM119" s="4"/>
      <c r="SN119" s="4"/>
      <c r="SO119" s="4"/>
      <c r="SP119" s="4"/>
      <c r="SQ119" s="4"/>
      <c r="SR119" s="4"/>
      <c r="SS119" s="4"/>
      <c r="ST119" s="4"/>
      <c r="SU119" s="4"/>
      <c r="SV119" s="4"/>
      <c r="SW119" s="4"/>
      <c r="SX119" s="4"/>
      <c r="SY119" s="4"/>
      <c r="SZ119" s="4"/>
      <c r="TA119" s="4"/>
      <c r="TB119" s="4"/>
      <c r="TC119" s="4"/>
      <c r="TD119" s="4"/>
      <c r="TE119" s="4"/>
      <c r="TF119" s="4"/>
      <c r="TG119" s="4"/>
      <c r="TH119" s="4"/>
      <c r="TI119" s="4"/>
      <c r="TJ119" s="4"/>
      <c r="TK119" s="4"/>
      <c r="TL119" s="4"/>
      <c r="TM119" s="4"/>
      <c r="TN119" s="4"/>
      <c r="TO119" s="4"/>
      <c r="TP119" s="4"/>
      <c r="TQ119" s="4"/>
      <c r="TR119" s="4"/>
      <c r="TS119" s="4"/>
      <c r="TT119" s="4"/>
      <c r="TU119" s="4"/>
      <c r="TV119" s="4"/>
      <c r="TW119" s="4"/>
      <c r="TX119" s="4"/>
      <c r="TY119" s="4"/>
      <c r="TZ119" s="4"/>
      <c r="UA119" s="4"/>
      <c r="UB119" s="4"/>
      <c r="UC119" s="4"/>
      <c r="UD119" s="4"/>
      <c r="UE119" s="4"/>
      <c r="UF119" s="4"/>
      <c r="UG119" s="4"/>
      <c r="UH119" s="4"/>
      <c r="UI119" s="4"/>
      <c r="UJ119" s="4"/>
      <c r="UK119" s="4"/>
      <c r="UL119" s="4"/>
      <c r="UM119" s="4"/>
      <c r="UN119" s="4"/>
      <c r="UO119" s="4"/>
      <c r="UP119" s="4"/>
      <c r="UQ119" s="4"/>
      <c r="UR119" s="4"/>
      <c r="US119" s="4"/>
      <c r="UT119" s="4"/>
      <c r="UU119" s="4"/>
      <c r="UV119" s="4"/>
      <c r="UW119" s="4"/>
      <c r="UX119" s="4"/>
      <c r="UY119" s="4"/>
      <c r="UZ119" s="4"/>
      <c r="VA119" s="4"/>
      <c r="VB119" s="4"/>
      <c r="VC119" s="4"/>
      <c r="VD119" s="4"/>
      <c r="VE119" s="4"/>
      <c r="VF119" s="4"/>
      <c r="VG119" s="4"/>
      <c r="VH119" s="4"/>
      <c r="VI119" s="4"/>
      <c r="VJ119" s="4"/>
      <c r="VK119" s="4"/>
      <c r="VL119" s="4"/>
      <c r="VM119" s="4"/>
      <c r="VN119" s="4"/>
      <c r="VO119" s="4"/>
      <c r="VP119" s="4"/>
      <c r="VQ119" s="4"/>
      <c r="VR119" s="4"/>
      <c r="VS119" s="4"/>
      <c r="VT119" s="4"/>
      <c r="VU119" s="4"/>
      <c r="VV119" s="4"/>
      <c r="VW119" s="4"/>
      <c r="VX119" s="4"/>
      <c r="VY119" s="4"/>
      <c r="VZ119" s="4"/>
      <c r="WA119" s="4"/>
      <c r="WB119" s="4"/>
      <c r="WC119" s="4"/>
      <c r="WD119" s="4"/>
      <c r="WE119" s="4"/>
      <c r="WF119" s="4"/>
      <c r="WG119" s="4"/>
      <c r="WH119" s="4"/>
      <c r="WI119" s="4"/>
      <c r="WJ119" s="4"/>
      <c r="WK119" s="4"/>
      <c r="WL119" s="4"/>
      <c r="WM119" s="4"/>
      <c r="WN119" s="4"/>
      <c r="WO119" s="4"/>
      <c r="WP119" s="4"/>
      <c r="WQ119" s="4"/>
      <c r="WR119" s="4"/>
      <c r="WS119" s="4"/>
      <c r="WT119" s="4"/>
      <c r="WU119" s="4"/>
      <c r="WV119" s="4"/>
      <c r="WW119" s="4"/>
      <c r="WX119" s="4"/>
      <c r="WY119" s="4"/>
      <c r="WZ119" s="4"/>
      <c r="XA119" s="4"/>
      <c r="XB119" s="4"/>
      <c r="XC119" s="4"/>
      <c r="XD119" s="4"/>
      <c r="XE119" s="4"/>
      <c r="XF119" s="4"/>
      <c r="XG119" s="4"/>
      <c r="XH119" s="4"/>
      <c r="XI119" s="4"/>
      <c r="XJ119" s="4"/>
      <c r="XK119" s="4"/>
      <c r="XL119" s="4"/>
      <c r="XM119" s="4"/>
      <c r="XN119" s="4"/>
      <c r="XO119" s="4"/>
      <c r="XP119" s="4"/>
      <c r="XQ119" s="4"/>
      <c r="XR119" s="4"/>
      <c r="XS119" s="4"/>
      <c r="XT119" s="4"/>
      <c r="XU119" s="4"/>
      <c r="XV119" s="4"/>
      <c r="XW119" s="4"/>
      <c r="XX119" s="4"/>
      <c r="XY119" s="4"/>
      <c r="XZ119" s="4"/>
      <c r="YA119" s="4"/>
      <c r="YB119" s="4"/>
      <c r="YC119" s="4"/>
      <c r="YD119" s="4"/>
      <c r="YE119" s="4"/>
      <c r="YF119" s="4"/>
      <c r="YG119" s="4"/>
      <c r="YH119" s="4"/>
      <c r="YI119" s="4"/>
      <c r="YJ119" s="4"/>
      <c r="YK119" s="4"/>
      <c r="YL119" s="4"/>
      <c r="YM119" s="4"/>
      <c r="YN119" s="4"/>
      <c r="YO119" s="4"/>
      <c r="YP119" s="4"/>
      <c r="YQ119" s="4"/>
      <c r="YR119" s="4"/>
      <c r="YS119" s="4"/>
      <c r="YT119" s="4"/>
      <c r="YU119" s="4"/>
      <c r="YV119" s="4"/>
      <c r="YW119" s="4"/>
      <c r="YX119" s="4"/>
      <c r="YY119" s="4"/>
      <c r="YZ119" s="4"/>
      <c r="ZA119" s="4"/>
      <c r="ZB119" s="4"/>
      <c r="ZC119" s="4"/>
      <c r="ZD119" s="4"/>
      <c r="ZE119" s="4"/>
      <c r="ZF119" s="4"/>
      <c r="ZG119" s="4"/>
      <c r="ZH119" s="4"/>
      <c r="ZI119" s="4"/>
      <c r="ZJ119" s="4"/>
      <c r="ZK119" s="4"/>
      <c r="ZL119" s="4"/>
      <c r="ZM119" s="4"/>
      <c r="ZN119" s="4"/>
      <c r="ZO119" s="4"/>
      <c r="ZP119" s="4"/>
      <c r="ZQ119" s="4"/>
      <c r="ZR119" s="4"/>
      <c r="ZS119" s="4"/>
      <c r="ZT119" s="4"/>
      <c r="ZU119" s="4"/>
      <c r="ZV119" s="4"/>
      <c r="ZW119" s="4"/>
      <c r="ZX119" s="4"/>
      <c r="ZY119" s="4"/>
      <c r="ZZ119" s="4"/>
      <c r="AAA119" s="4"/>
      <c r="AAB119" s="4"/>
      <c r="AAC119" s="4"/>
      <c r="AAD119" s="4"/>
      <c r="AAE119" s="4"/>
      <c r="AAF119" s="4"/>
      <c r="AAG119" s="4"/>
      <c r="AAH119" s="4"/>
      <c r="AAI119" s="4"/>
      <c r="AAJ119" s="4"/>
      <c r="AAK119" s="4"/>
      <c r="AAL119" s="4"/>
      <c r="AAM119" s="4"/>
      <c r="AAN119" s="4"/>
      <c r="AAO119" s="4"/>
      <c r="AAP119" s="4"/>
      <c r="AAQ119" s="4"/>
      <c r="AAR119" s="4"/>
      <c r="AAS119" s="4"/>
      <c r="AAT119" s="4"/>
      <c r="AAU119" s="4"/>
      <c r="AAV119" s="4"/>
      <c r="AAW119" s="4"/>
      <c r="AAX119" s="4"/>
      <c r="AAY119" s="4"/>
      <c r="AAZ119" s="4"/>
      <c r="ABA119" s="4"/>
      <c r="ABB119" s="4"/>
      <c r="ABC119" s="4"/>
      <c r="ABD119" s="4"/>
      <c r="ABE119" s="4"/>
      <c r="ABF119" s="4"/>
      <c r="ABG119" s="4"/>
      <c r="ABH119" s="4"/>
      <c r="ABI119" s="4"/>
      <c r="ABJ119" s="4"/>
      <c r="ABK119" s="4"/>
      <c r="ABL119" s="4"/>
      <c r="ABM119" s="4"/>
      <c r="ABN119" s="4"/>
      <c r="ABO119" s="4"/>
      <c r="ABP119" s="4"/>
      <c r="ABQ119" s="4"/>
      <c r="ABR119" s="4"/>
      <c r="ABS119" s="4"/>
      <c r="ABT119" s="4"/>
      <c r="ABU119" s="4"/>
      <c r="ABV119" s="4"/>
      <c r="ABW119" s="4"/>
      <c r="ABX119" s="4"/>
      <c r="ABY119" s="4"/>
      <c r="ABZ119" s="4"/>
      <c r="ACA119" s="4"/>
      <c r="ACB119" s="4"/>
      <c r="ACC119" s="4"/>
      <c r="ACD119" s="4"/>
      <c r="ACE119" s="4"/>
      <c r="ACF119" s="4"/>
      <c r="ACG119" s="4"/>
      <c r="ACH119" s="4"/>
      <c r="ACI119" s="4"/>
      <c r="ACJ119" s="4"/>
      <c r="ACK119" s="4"/>
      <c r="ACL119" s="4"/>
      <c r="ACM119" s="4"/>
      <c r="ACN119" s="4"/>
      <c r="ACO119" s="4"/>
      <c r="ACP119" s="4"/>
      <c r="ACQ119" s="4"/>
      <c r="ACR119" s="4"/>
      <c r="ACS119" s="4"/>
      <c r="ACT119" s="4"/>
      <c r="ACU119" s="4"/>
      <c r="ACV119" s="4"/>
      <c r="ACW119" s="4"/>
      <c r="ACX119" s="4"/>
      <c r="ACY119" s="4"/>
      <c r="ACZ119" s="4"/>
      <c r="ADA119" s="4"/>
      <c r="ADB119" s="4"/>
      <c r="ADC119" s="4"/>
      <c r="ADD119" s="4"/>
      <c r="ADE119" s="4"/>
      <c r="ADF119" s="4"/>
      <c r="ADG119" s="4"/>
      <c r="ADH119" s="4"/>
      <c r="ADI119" s="4"/>
      <c r="ADJ119" s="4"/>
      <c r="ADK119" s="4"/>
      <c r="ADL119" s="4"/>
      <c r="ADM119" s="4"/>
      <c r="ADN119" s="4"/>
      <c r="ADO119" s="4"/>
      <c r="ADP119" s="4"/>
      <c r="ADQ119" s="4"/>
      <c r="ADR119" s="4"/>
      <c r="ADS119" s="4"/>
      <c r="ADT119" s="4"/>
      <c r="ADU119" s="4"/>
      <c r="ADV119" s="4"/>
      <c r="ADW119" s="4"/>
      <c r="ADX119" s="4"/>
      <c r="ADY119" s="4"/>
      <c r="ADZ119" s="4"/>
      <c r="AEA119" s="4"/>
      <c r="AEB119" s="4"/>
      <c r="AEC119" s="4"/>
      <c r="AED119" s="4"/>
      <c r="AEE119" s="4"/>
      <c r="AEF119" s="4"/>
      <c r="AEG119" s="4"/>
      <c r="AEH119" s="4"/>
      <c r="AEI119" s="4"/>
      <c r="AEJ119" s="4"/>
      <c r="AEK119" s="4"/>
      <c r="AEL119" s="4"/>
      <c r="AEM119" s="4"/>
      <c r="AEN119" s="4"/>
      <c r="AEO119" s="4"/>
      <c r="AEP119" s="4"/>
      <c r="AEQ119" s="4"/>
      <c r="AER119" s="4"/>
      <c r="AES119" s="4"/>
      <c r="AET119" s="4"/>
      <c r="AEU119" s="4"/>
      <c r="AEV119" s="4"/>
      <c r="AEW119" s="4"/>
      <c r="AEX119" s="4"/>
      <c r="AEY119" s="4"/>
      <c r="AEZ119" s="4"/>
      <c r="AFA119" s="4"/>
      <c r="AFB119" s="4"/>
      <c r="AFC119" s="4"/>
      <c r="AFD119" s="4"/>
      <c r="AFE119" s="4"/>
      <c r="AFF119" s="4"/>
      <c r="AFG119" s="4"/>
      <c r="AFH119" s="4"/>
      <c r="AFI119" s="4"/>
      <c r="AFJ119" s="4"/>
      <c r="AFK119" s="4"/>
      <c r="AFL119" s="4"/>
      <c r="AFM119" s="4"/>
      <c r="AFN119" s="4"/>
      <c r="AFO119" s="4"/>
      <c r="AFP119" s="4"/>
      <c r="AFQ119" s="4"/>
      <c r="AFR119" s="4"/>
      <c r="AFS119" s="4"/>
      <c r="AFT119" s="4"/>
      <c r="AFU119" s="4"/>
      <c r="AFV119" s="4"/>
      <c r="AFW119" s="4"/>
      <c r="AFX119" s="4"/>
      <c r="AFY119" s="4"/>
      <c r="AFZ119" s="4"/>
      <c r="AGA119" s="4"/>
      <c r="AGB119" s="4"/>
      <c r="AGC119" s="4"/>
      <c r="AGD119" s="4"/>
      <c r="AGE119" s="4"/>
      <c r="AGF119" s="4"/>
      <c r="AGG119" s="4"/>
      <c r="AGH119" s="4"/>
      <c r="AGI119" s="4"/>
      <c r="AGJ119" s="4"/>
      <c r="AGK119" s="4"/>
      <c r="AGL119" s="4"/>
      <c r="AGM119" s="4"/>
      <c r="AGN119" s="4"/>
      <c r="AGO119" s="4"/>
      <c r="AGP119" s="4"/>
      <c r="AGQ119" s="4"/>
      <c r="AGR119" s="4"/>
      <c r="AGS119" s="4"/>
      <c r="AGT119" s="4"/>
      <c r="AGU119" s="4"/>
      <c r="AGV119" s="4"/>
      <c r="AGW119" s="4"/>
      <c r="AGX119" s="4"/>
      <c r="AGY119" s="4"/>
      <c r="AGZ119" s="4"/>
      <c r="AHA119" s="4"/>
      <c r="AHB119" s="4"/>
      <c r="AHC119" s="4"/>
      <c r="AHD119" s="4"/>
      <c r="AHE119" s="4"/>
      <c r="AHF119" s="4"/>
      <c r="AHG119" s="4"/>
      <c r="AHH119" s="4"/>
      <c r="AHI119" s="4"/>
      <c r="AHJ119" s="4"/>
      <c r="AHK119" s="4"/>
      <c r="AHL119" s="4"/>
      <c r="AHM119" s="4"/>
      <c r="AHN119" s="4"/>
      <c r="AHO119" s="4"/>
      <c r="AHP119" s="4"/>
      <c r="AHQ119" s="4"/>
      <c r="AHR119" s="4"/>
      <c r="AHS119" s="4"/>
      <c r="AHT119" s="4"/>
      <c r="AHU119" s="4"/>
      <c r="AHV119" s="4"/>
      <c r="AHW119" s="4"/>
      <c r="AHX119" s="4"/>
      <c r="AHY119" s="4"/>
      <c r="AHZ119" s="4"/>
      <c r="AIA119" s="4"/>
      <c r="AIB119" s="4"/>
      <c r="AIC119" s="4"/>
      <c r="AID119" s="4"/>
      <c r="AIE119" s="4"/>
      <c r="AIF119" s="4"/>
      <c r="AIG119" s="4"/>
      <c r="AIH119" s="4"/>
      <c r="AII119" s="4"/>
      <c r="AIJ119" s="4"/>
      <c r="AIK119" s="4"/>
      <c r="AIL119" s="4"/>
      <c r="AIM119" s="4"/>
      <c r="AIN119" s="4"/>
      <c r="AIO119" s="4"/>
      <c r="AIP119" s="4"/>
      <c r="AIQ119" s="4"/>
      <c r="AIR119" s="4"/>
      <c r="AIS119" s="4"/>
      <c r="AIT119" s="4"/>
      <c r="AIU119" s="4"/>
      <c r="AIV119" s="4"/>
      <c r="AIW119" s="4"/>
      <c r="AIX119" s="4"/>
      <c r="AIY119" s="4"/>
      <c r="AIZ119" s="4"/>
      <c r="AJA119" s="4"/>
      <c r="AJB119" s="4"/>
      <c r="AJC119" s="4"/>
      <c r="AJD119" s="4"/>
      <c r="AJE119" s="4"/>
      <c r="AJF119" s="4"/>
      <c r="AJG119" s="4"/>
      <c r="AJH119" s="4"/>
      <c r="AJI119" s="4"/>
      <c r="AJJ119" s="4"/>
      <c r="AJK119" s="4"/>
      <c r="AJL119" s="4"/>
      <c r="AJM119" s="4"/>
      <c r="AJN119" s="4"/>
      <c r="AJO119" s="4"/>
      <c r="AJP119" s="4"/>
      <c r="AJQ119" s="4"/>
      <c r="AJR119" s="4"/>
      <c r="AJS119" s="4"/>
      <c r="AJT119" s="4"/>
      <c r="AJU119" s="4"/>
      <c r="AJV119" s="4"/>
      <c r="AJW119" s="4"/>
      <c r="AJX119" s="4"/>
      <c r="AJY119" s="4"/>
      <c r="AJZ119" s="4"/>
      <c r="AKA119" s="4"/>
      <c r="AKB119" s="4"/>
      <c r="AKC119" s="4"/>
      <c r="AKD119" s="4"/>
      <c r="AKE119" s="4"/>
      <c r="AKF119" s="4"/>
      <c r="AKG119" s="4"/>
      <c r="AKH119" s="4"/>
      <c r="AKI119" s="4"/>
      <c r="AKJ119" s="4"/>
      <c r="AKK119" s="4"/>
      <c r="AKL119" s="4"/>
      <c r="AKM119" s="4"/>
      <c r="AKN119" s="4"/>
      <c r="AKO119" s="4"/>
      <c r="AKP119" s="4"/>
      <c r="AKQ119" s="4"/>
      <c r="AKR119" s="4"/>
      <c r="AKS119" s="4"/>
      <c r="AKT119" s="4"/>
      <c r="AKU119" s="4"/>
      <c r="AKV119" s="4"/>
      <c r="AKW119" s="4"/>
      <c r="AKX119" s="4"/>
      <c r="AKY119" s="4"/>
      <c r="AKZ119" s="4"/>
      <c r="ALA119" s="4"/>
      <c r="ALB119" s="4"/>
      <c r="ALC119" s="4"/>
      <c r="ALD119" s="4"/>
      <c r="ALE119" s="4"/>
      <c r="ALF119" s="4"/>
      <c r="ALG119" s="4"/>
      <c r="ALH119" s="4"/>
    </row>
    <row r="120" spans="1:996" ht="18.75" customHeight="1" x14ac:dyDescent="0.25">
      <c r="A120" s="119"/>
      <c r="B120" s="128" t="s">
        <v>144</v>
      </c>
      <c r="C120" s="81"/>
      <c r="D120" s="81"/>
      <c r="E120" s="131"/>
      <c r="F120" s="19" t="s">
        <v>1</v>
      </c>
      <c r="G120" s="80"/>
      <c r="H120" s="80"/>
      <c r="I120" s="85"/>
      <c r="J120" s="84"/>
      <c r="K120" s="85"/>
      <c r="L120" s="85"/>
      <c r="M120" s="85"/>
      <c r="N120" s="80">
        <v>0</v>
      </c>
      <c r="O120" s="80">
        <v>0</v>
      </c>
      <c r="P120" s="80">
        <v>0</v>
      </c>
      <c r="Q120" s="80">
        <v>0</v>
      </c>
      <c r="R120" s="80">
        <v>0</v>
      </c>
      <c r="S120" s="80">
        <v>0</v>
      </c>
      <c r="T120" s="80">
        <v>0</v>
      </c>
      <c r="U120" s="80">
        <v>0</v>
      </c>
      <c r="V120" s="80">
        <v>0</v>
      </c>
      <c r="W120" s="80">
        <v>0</v>
      </c>
      <c r="X120" s="80">
        <v>0</v>
      </c>
      <c r="Y120" s="80">
        <v>0</v>
      </c>
      <c r="Z120" s="80">
        <v>0</v>
      </c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  <c r="DA120" s="4"/>
      <c r="DB120" s="4"/>
      <c r="DC120" s="4"/>
      <c r="DD120" s="4"/>
      <c r="DE120" s="4"/>
      <c r="DF120" s="4"/>
      <c r="DG120" s="4"/>
      <c r="DH120" s="4"/>
      <c r="DI120" s="4"/>
      <c r="DJ120" s="4"/>
      <c r="DK120" s="4"/>
      <c r="DL120" s="4"/>
      <c r="DM120" s="4"/>
      <c r="DN120" s="4"/>
      <c r="DO120" s="4"/>
      <c r="DP120" s="4"/>
      <c r="DQ120" s="4"/>
      <c r="DR120" s="4"/>
      <c r="DS120" s="4"/>
      <c r="DT120" s="4"/>
      <c r="DU120" s="4"/>
      <c r="DV120" s="4"/>
      <c r="DW120" s="4"/>
      <c r="DX120" s="4"/>
      <c r="DY120" s="4"/>
      <c r="DZ120" s="4"/>
      <c r="EA120" s="4"/>
      <c r="EB120" s="4"/>
      <c r="EC120" s="4"/>
      <c r="ED120" s="4"/>
      <c r="EE120" s="4"/>
      <c r="EF120" s="4"/>
      <c r="EG120" s="4"/>
      <c r="EH120" s="4"/>
      <c r="EI120" s="4"/>
      <c r="EJ120" s="4"/>
      <c r="EK120" s="4"/>
      <c r="EL120" s="4"/>
      <c r="EM120" s="4"/>
      <c r="EN120" s="4"/>
      <c r="EO120" s="4"/>
      <c r="EP120" s="4"/>
      <c r="EQ120" s="4"/>
      <c r="ER120" s="4"/>
      <c r="ES120" s="4"/>
      <c r="ET120" s="4"/>
      <c r="EU120" s="4"/>
      <c r="EV120" s="4"/>
      <c r="EW120" s="4"/>
      <c r="EX120" s="4"/>
      <c r="EY120" s="4"/>
      <c r="EZ120" s="4"/>
      <c r="FA120" s="4"/>
      <c r="FB120" s="4"/>
      <c r="FC120" s="4"/>
      <c r="FD120" s="4"/>
      <c r="FE120" s="4"/>
      <c r="FF120" s="4"/>
      <c r="FG120" s="4"/>
      <c r="FH120" s="4"/>
      <c r="FI120" s="4"/>
      <c r="FJ120" s="4"/>
      <c r="FK120" s="4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GB120" s="4"/>
      <c r="GC120" s="4"/>
      <c r="GD120" s="4"/>
      <c r="GE120" s="4"/>
      <c r="GF120" s="4"/>
      <c r="GG120" s="4"/>
      <c r="GH120" s="4"/>
      <c r="GI120" s="4"/>
      <c r="GJ120" s="4"/>
      <c r="GK120" s="4"/>
      <c r="GL120" s="4"/>
      <c r="GM120" s="4"/>
      <c r="GN120" s="4"/>
      <c r="GO120" s="4"/>
      <c r="GP120" s="4"/>
      <c r="GQ120" s="4"/>
      <c r="GR120" s="4"/>
      <c r="GS120" s="4"/>
      <c r="GT120" s="4"/>
      <c r="GU120" s="4"/>
      <c r="GV120" s="4"/>
      <c r="GW120" s="4"/>
      <c r="GX120" s="4"/>
      <c r="GY120" s="4"/>
      <c r="GZ120" s="4"/>
      <c r="HA120" s="4"/>
      <c r="HB120" s="4"/>
      <c r="HC120" s="4"/>
      <c r="HD120" s="4"/>
      <c r="HE120" s="4"/>
      <c r="HF120" s="4"/>
      <c r="HG120" s="4"/>
      <c r="HH120" s="4"/>
      <c r="HI120" s="4"/>
      <c r="HJ120" s="4"/>
      <c r="HK120" s="4"/>
      <c r="HL120" s="4"/>
      <c r="HM120" s="4"/>
      <c r="HN120" s="4"/>
      <c r="HO120" s="4"/>
      <c r="HP120" s="4"/>
      <c r="HQ120" s="4"/>
      <c r="HR120" s="4"/>
      <c r="HS120" s="4"/>
      <c r="HT120" s="4"/>
      <c r="HU120" s="4"/>
      <c r="HV120" s="4"/>
      <c r="HW120" s="4"/>
      <c r="HX120" s="4"/>
      <c r="HY120" s="4"/>
      <c r="HZ120" s="4"/>
      <c r="IA120" s="4"/>
      <c r="IB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  <c r="IP120" s="4"/>
      <c r="IQ120" s="4"/>
      <c r="IR120" s="4"/>
      <c r="IS120" s="4"/>
      <c r="IT120" s="4"/>
      <c r="IU120" s="4"/>
      <c r="IV120" s="4"/>
      <c r="IW120" s="4"/>
      <c r="IX120" s="4"/>
      <c r="IY120" s="4"/>
      <c r="IZ120" s="4"/>
      <c r="JA120" s="4"/>
      <c r="JB120" s="4"/>
      <c r="JC120" s="4"/>
      <c r="JD120" s="4"/>
      <c r="JE120" s="4"/>
      <c r="JF120" s="4"/>
      <c r="JG120" s="4"/>
      <c r="JH120" s="4"/>
      <c r="JI120" s="4"/>
      <c r="JJ120" s="4"/>
      <c r="JK120" s="4"/>
      <c r="JL120" s="4"/>
      <c r="JM120" s="4"/>
      <c r="JN120" s="4"/>
      <c r="JO120" s="4"/>
      <c r="JP120" s="4"/>
      <c r="JQ120" s="4"/>
      <c r="JR120" s="4"/>
      <c r="JS120" s="4"/>
      <c r="JT120" s="4"/>
      <c r="JU120" s="4"/>
      <c r="JV120" s="4"/>
      <c r="JW120" s="4"/>
      <c r="JX120" s="4"/>
      <c r="JY120" s="4"/>
      <c r="JZ120" s="4"/>
      <c r="KA120" s="4"/>
      <c r="KB120" s="4"/>
      <c r="KC120" s="4"/>
      <c r="KD120" s="4"/>
      <c r="KE120" s="4"/>
      <c r="KF120" s="4"/>
      <c r="KG120" s="4"/>
      <c r="KH120" s="4"/>
      <c r="KI120" s="4"/>
      <c r="KJ120" s="4"/>
      <c r="KK120" s="4"/>
      <c r="KL120" s="4"/>
      <c r="KM120" s="4"/>
      <c r="KN120" s="4"/>
      <c r="KO120" s="4"/>
      <c r="KP120" s="4"/>
      <c r="KQ120" s="4"/>
      <c r="KR120" s="4"/>
      <c r="KS120" s="4"/>
      <c r="KT120" s="4"/>
      <c r="KU120" s="4"/>
      <c r="KV120" s="4"/>
      <c r="KW120" s="4"/>
      <c r="KX120" s="4"/>
      <c r="KY120" s="4"/>
      <c r="KZ120" s="4"/>
      <c r="LA120" s="4"/>
      <c r="LB120" s="4"/>
      <c r="LC120" s="4"/>
      <c r="LD120" s="4"/>
      <c r="LE120" s="4"/>
      <c r="LF120" s="4"/>
      <c r="LG120" s="4"/>
      <c r="LH120" s="4"/>
      <c r="LI120" s="4"/>
      <c r="LJ120" s="4"/>
      <c r="LK120" s="4"/>
      <c r="LL120" s="4"/>
      <c r="LM120" s="4"/>
      <c r="LN120" s="4"/>
      <c r="LO120" s="4"/>
      <c r="LP120" s="4"/>
      <c r="LQ120" s="4"/>
      <c r="LR120" s="4"/>
      <c r="LS120" s="4"/>
      <c r="LT120" s="4"/>
      <c r="LU120" s="4"/>
      <c r="LV120" s="4"/>
      <c r="LW120" s="4"/>
      <c r="LX120" s="4"/>
      <c r="LY120" s="4"/>
      <c r="LZ120" s="4"/>
      <c r="MA120" s="4"/>
      <c r="MB120" s="4"/>
      <c r="MC120" s="4"/>
      <c r="MD120" s="4"/>
      <c r="ME120" s="4"/>
      <c r="MF120" s="4"/>
      <c r="MG120" s="4"/>
      <c r="MH120" s="4"/>
      <c r="MI120" s="4"/>
      <c r="MJ120" s="4"/>
      <c r="MK120" s="4"/>
      <c r="ML120" s="4"/>
      <c r="MM120" s="4"/>
      <c r="MN120" s="4"/>
      <c r="MO120" s="4"/>
      <c r="MP120" s="4"/>
      <c r="MQ120" s="4"/>
      <c r="MR120" s="4"/>
      <c r="MS120" s="4"/>
      <c r="MT120" s="4"/>
      <c r="MU120" s="4"/>
      <c r="MV120" s="4"/>
      <c r="MW120" s="4"/>
      <c r="MX120" s="4"/>
      <c r="MY120" s="4"/>
      <c r="MZ120" s="4"/>
      <c r="NA120" s="4"/>
      <c r="NB120" s="4"/>
      <c r="NC120" s="4"/>
      <c r="ND120" s="4"/>
      <c r="NE120" s="4"/>
      <c r="NF120" s="4"/>
      <c r="NG120" s="4"/>
      <c r="NH120" s="4"/>
      <c r="NI120" s="4"/>
      <c r="NJ120" s="4"/>
      <c r="NK120" s="4"/>
      <c r="NL120" s="4"/>
      <c r="NM120" s="4"/>
      <c r="NN120" s="4"/>
      <c r="NO120" s="4"/>
      <c r="NP120" s="4"/>
      <c r="NQ120" s="4"/>
      <c r="NR120" s="4"/>
      <c r="NS120" s="4"/>
      <c r="NT120" s="4"/>
      <c r="NU120" s="4"/>
      <c r="NV120" s="4"/>
      <c r="NW120" s="4"/>
      <c r="NX120" s="4"/>
      <c r="NY120" s="4"/>
      <c r="NZ120" s="4"/>
      <c r="OA120" s="4"/>
      <c r="OB120" s="4"/>
      <c r="OC120" s="4"/>
      <c r="OD120" s="4"/>
      <c r="OE120" s="4"/>
      <c r="OF120" s="4"/>
      <c r="OG120" s="4"/>
      <c r="OH120" s="4"/>
      <c r="OI120" s="4"/>
      <c r="OJ120" s="4"/>
      <c r="OK120" s="4"/>
      <c r="OL120" s="4"/>
      <c r="OM120" s="4"/>
      <c r="ON120" s="4"/>
      <c r="OO120" s="4"/>
      <c r="OP120" s="4"/>
      <c r="OQ120" s="4"/>
      <c r="OR120" s="4"/>
      <c r="OS120" s="4"/>
      <c r="OT120" s="4"/>
      <c r="OU120" s="4"/>
      <c r="OV120" s="4"/>
      <c r="OW120" s="4"/>
      <c r="OX120" s="4"/>
      <c r="OY120" s="4"/>
      <c r="OZ120" s="4"/>
      <c r="PA120" s="4"/>
      <c r="PB120" s="4"/>
      <c r="PC120" s="4"/>
      <c r="PD120" s="4"/>
      <c r="PE120" s="4"/>
      <c r="PF120" s="4"/>
      <c r="PG120" s="4"/>
      <c r="PH120" s="4"/>
      <c r="PI120" s="4"/>
      <c r="PJ120" s="4"/>
      <c r="PK120" s="4"/>
      <c r="PL120" s="4"/>
      <c r="PM120" s="4"/>
      <c r="PN120" s="4"/>
      <c r="PO120" s="4"/>
      <c r="PP120" s="4"/>
      <c r="PQ120" s="4"/>
      <c r="PR120" s="4"/>
      <c r="PS120" s="4"/>
      <c r="PT120" s="4"/>
      <c r="PU120" s="4"/>
      <c r="PV120" s="4"/>
      <c r="PW120" s="4"/>
      <c r="PX120" s="4"/>
      <c r="PY120" s="4"/>
      <c r="PZ120" s="4"/>
      <c r="QA120" s="4"/>
      <c r="QB120" s="4"/>
      <c r="QC120" s="4"/>
      <c r="QD120" s="4"/>
      <c r="QE120" s="4"/>
      <c r="QF120" s="4"/>
      <c r="QG120" s="4"/>
      <c r="QH120" s="4"/>
      <c r="QI120" s="4"/>
      <c r="QJ120" s="4"/>
      <c r="QK120" s="4"/>
      <c r="QL120" s="4"/>
      <c r="QM120" s="4"/>
      <c r="QN120" s="4"/>
      <c r="QO120" s="4"/>
      <c r="QP120" s="4"/>
      <c r="QQ120" s="4"/>
      <c r="QR120" s="4"/>
      <c r="QS120" s="4"/>
      <c r="QT120" s="4"/>
      <c r="QU120" s="4"/>
      <c r="QV120" s="4"/>
      <c r="QW120" s="4"/>
      <c r="QX120" s="4"/>
      <c r="QY120" s="4"/>
      <c r="QZ120" s="4"/>
      <c r="RA120" s="4"/>
      <c r="RB120" s="4"/>
      <c r="RC120" s="4"/>
      <c r="RD120" s="4"/>
      <c r="RE120" s="4"/>
      <c r="RF120" s="4"/>
      <c r="RG120" s="4"/>
      <c r="RH120" s="4"/>
      <c r="RI120" s="4"/>
      <c r="RJ120" s="4"/>
      <c r="RK120" s="4"/>
      <c r="RL120" s="4"/>
      <c r="RM120" s="4"/>
      <c r="RN120" s="4"/>
      <c r="RO120" s="4"/>
      <c r="RP120" s="4"/>
      <c r="RQ120" s="4"/>
      <c r="RR120" s="4"/>
      <c r="RS120" s="4"/>
      <c r="RT120" s="4"/>
      <c r="RU120" s="4"/>
      <c r="RV120" s="4"/>
      <c r="RW120" s="4"/>
      <c r="RX120" s="4"/>
      <c r="RY120" s="4"/>
      <c r="RZ120" s="4"/>
      <c r="SA120" s="4"/>
      <c r="SB120" s="4"/>
      <c r="SC120" s="4"/>
      <c r="SD120" s="4"/>
      <c r="SE120" s="4"/>
      <c r="SF120" s="4"/>
      <c r="SG120" s="4"/>
      <c r="SH120" s="4"/>
      <c r="SI120" s="4"/>
      <c r="SJ120" s="4"/>
      <c r="SK120" s="4"/>
      <c r="SL120" s="4"/>
      <c r="SM120" s="4"/>
      <c r="SN120" s="4"/>
      <c r="SO120" s="4"/>
      <c r="SP120" s="4"/>
      <c r="SQ120" s="4"/>
      <c r="SR120" s="4"/>
      <c r="SS120" s="4"/>
      <c r="ST120" s="4"/>
      <c r="SU120" s="4"/>
      <c r="SV120" s="4"/>
      <c r="SW120" s="4"/>
      <c r="SX120" s="4"/>
      <c r="SY120" s="4"/>
      <c r="SZ120" s="4"/>
      <c r="TA120" s="4"/>
      <c r="TB120" s="4"/>
      <c r="TC120" s="4"/>
      <c r="TD120" s="4"/>
      <c r="TE120" s="4"/>
      <c r="TF120" s="4"/>
      <c r="TG120" s="4"/>
      <c r="TH120" s="4"/>
      <c r="TI120" s="4"/>
      <c r="TJ120" s="4"/>
      <c r="TK120" s="4"/>
      <c r="TL120" s="4"/>
      <c r="TM120" s="4"/>
      <c r="TN120" s="4"/>
      <c r="TO120" s="4"/>
      <c r="TP120" s="4"/>
      <c r="TQ120" s="4"/>
      <c r="TR120" s="4"/>
      <c r="TS120" s="4"/>
      <c r="TT120" s="4"/>
      <c r="TU120" s="4"/>
      <c r="TV120" s="4"/>
      <c r="TW120" s="4"/>
      <c r="TX120" s="4"/>
      <c r="TY120" s="4"/>
      <c r="TZ120" s="4"/>
      <c r="UA120" s="4"/>
      <c r="UB120" s="4"/>
      <c r="UC120" s="4"/>
      <c r="UD120" s="4"/>
      <c r="UE120" s="4"/>
      <c r="UF120" s="4"/>
      <c r="UG120" s="4"/>
      <c r="UH120" s="4"/>
      <c r="UI120" s="4"/>
      <c r="UJ120" s="4"/>
      <c r="UK120" s="4"/>
      <c r="UL120" s="4"/>
      <c r="UM120" s="4"/>
      <c r="UN120" s="4"/>
      <c r="UO120" s="4"/>
      <c r="UP120" s="4"/>
      <c r="UQ120" s="4"/>
      <c r="UR120" s="4"/>
      <c r="US120" s="4"/>
      <c r="UT120" s="4"/>
      <c r="UU120" s="4"/>
      <c r="UV120" s="4"/>
      <c r="UW120" s="4"/>
      <c r="UX120" s="4"/>
      <c r="UY120" s="4"/>
      <c r="UZ120" s="4"/>
      <c r="VA120" s="4"/>
      <c r="VB120" s="4"/>
      <c r="VC120" s="4"/>
      <c r="VD120" s="4"/>
      <c r="VE120" s="4"/>
      <c r="VF120" s="4"/>
      <c r="VG120" s="4"/>
      <c r="VH120" s="4"/>
      <c r="VI120" s="4"/>
      <c r="VJ120" s="4"/>
      <c r="VK120" s="4"/>
      <c r="VL120" s="4"/>
      <c r="VM120" s="4"/>
      <c r="VN120" s="4"/>
      <c r="VO120" s="4"/>
      <c r="VP120" s="4"/>
      <c r="VQ120" s="4"/>
      <c r="VR120" s="4"/>
      <c r="VS120" s="4"/>
      <c r="VT120" s="4"/>
      <c r="VU120" s="4"/>
      <c r="VV120" s="4"/>
      <c r="VW120" s="4"/>
      <c r="VX120" s="4"/>
      <c r="VY120" s="4"/>
      <c r="VZ120" s="4"/>
      <c r="WA120" s="4"/>
      <c r="WB120" s="4"/>
      <c r="WC120" s="4"/>
      <c r="WD120" s="4"/>
      <c r="WE120" s="4"/>
      <c r="WF120" s="4"/>
      <c r="WG120" s="4"/>
      <c r="WH120" s="4"/>
      <c r="WI120" s="4"/>
      <c r="WJ120" s="4"/>
      <c r="WK120" s="4"/>
      <c r="WL120" s="4"/>
      <c r="WM120" s="4"/>
      <c r="WN120" s="4"/>
      <c r="WO120" s="4"/>
      <c r="WP120" s="4"/>
      <c r="WQ120" s="4"/>
      <c r="WR120" s="4"/>
      <c r="WS120" s="4"/>
      <c r="WT120" s="4"/>
      <c r="WU120" s="4"/>
      <c r="WV120" s="4"/>
      <c r="WW120" s="4"/>
      <c r="WX120" s="4"/>
      <c r="WY120" s="4"/>
      <c r="WZ120" s="4"/>
      <c r="XA120" s="4"/>
      <c r="XB120" s="4"/>
      <c r="XC120" s="4"/>
      <c r="XD120" s="4"/>
      <c r="XE120" s="4"/>
      <c r="XF120" s="4"/>
      <c r="XG120" s="4"/>
      <c r="XH120" s="4"/>
      <c r="XI120" s="4"/>
      <c r="XJ120" s="4"/>
      <c r="XK120" s="4"/>
      <c r="XL120" s="4"/>
      <c r="XM120" s="4"/>
      <c r="XN120" s="4"/>
      <c r="XO120" s="4"/>
      <c r="XP120" s="4"/>
      <c r="XQ120" s="4"/>
      <c r="XR120" s="4"/>
      <c r="XS120" s="4"/>
      <c r="XT120" s="4"/>
      <c r="XU120" s="4"/>
      <c r="XV120" s="4"/>
      <c r="XW120" s="4"/>
      <c r="XX120" s="4"/>
      <c r="XY120" s="4"/>
      <c r="XZ120" s="4"/>
      <c r="YA120" s="4"/>
      <c r="YB120" s="4"/>
      <c r="YC120" s="4"/>
      <c r="YD120" s="4"/>
      <c r="YE120" s="4"/>
      <c r="YF120" s="4"/>
      <c r="YG120" s="4"/>
      <c r="YH120" s="4"/>
      <c r="YI120" s="4"/>
      <c r="YJ120" s="4"/>
      <c r="YK120" s="4"/>
      <c r="YL120" s="4"/>
      <c r="YM120" s="4"/>
      <c r="YN120" s="4"/>
      <c r="YO120" s="4"/>
      <c r="YP120" s="4"/>
      <c r="YQ120" s="4"/>
      <c r="YR120" s="4"/>
      <c r="YS120" s="4"/>
      <c r="YT120" s="4"/>
      <c r="YU120" s="4"/>
      <c r="YV120" s="4"/>
      <c r="YW120" s="4"/>
      <c r="YX120" s="4"/>
      <c r="YY120" s="4"/>
      <c r="YZ120" s="4"/>
      <c r="ZA120" s="4"/>
      <c r="ZB120" s="4"/>
      <c r="ZC120" s="4"/>
      <c r="ZD120" s="4"/>
      <c r="ZE120" s="4"/>
      <c r="ZF120" s="4"/>
      <c r="ZG120" s="4"/>
      <c r="ZH120" s="4"/>
      <c r="ZI120" s="4"/>
      <c r="ZJ120" s="4"/>
      <c r="ZK120" s="4"/>
      <c r="ZL120" s="4"/>
      <c r="ZM120" s="4"/>
      <c r="ZN120" s="4"/>
      <c r="ZO120" s="4"/>
      <c r="ZP120" s="4"/>
      <c r="ZQ120" s="4"/>
      <c r="ZR120" s="4"/>
      <c r="ZS120" s="4"/>
      <c r="ZT120" s="4"/>
      <c r="ZU120" s="4"/>
      <c r="ZV120" s="4"/>
      <c r="ZW120" s="4"/>
      <c r="ZX120" s="4"/>
      <c r="ZY120" s="4"/>
      <c r="ZZ120" s="4"/>
      <c r="AAA120" s="4"/>
      <c r="AAB120" s="4"/>
      <c r="AAC120" s="4"/>
      <c r="AAD120" s="4"/>
      <c r="AAE120" s="4"/>
      <c r="AAF120" s="4"/>
      <c r="AAG120" s="4"/>
      <c r="AAH120" s="4"/>
      <c r="AAI120" s="4"/>
      <c r="AAJ120" s="4"/>
      <c r="AAK120" s="4"/>
      <c r="AAL120" s="4"/>
      <c r="AAM120" s="4"/>
      <c r="AAN120" s="4"/>
      <c r="AAO120" s="4"/>
      <c r="AAP120" s="4"/>
      <c r="AAQ120" s="4"/>
      <c r="AAR120" s="4"/>
      <c r="AAS120" s="4"/>
      <c r="AAT120" s="4"/>
      <c r="AAU120" s="4"/>
      <c r="AAV120" s="4"/>
      <c r="AAW120" s="4"/>
      <c r="AAX120" s="4"/>
      <c r="AAY120" s="4"/>
      <c r="AAZ120" s="4"/>
      <c r="ABA120" s="4"/>
      <c r="ABB120" s="4"/>
      <c r="ABC120" s="4"/>
      <c r="ABD120" s="4"/>
      <c r="ABE120" s="4"/>
      <c r="ABF120" s="4"/>
      <c r="ABG120" s="4"/>
      <c r="ABH120" s="4"/>
      <c r="ABI120" s="4"/>
      <c r="ABJ120" s="4"/>
      <c r="ABK120" s="4"/>
      <c r="ABL120" s="4"/>
      <c r="ABM120" s="4"/>
      <c r="ABN120" s="4"/>
      <c r="ABO120" s="4"/>
      <c r="ABP120" s="4"/>
      <c r="ABQ120" s="4"/>
      <c r="ABR120" s="4"/>
      <c r="ABS120" s="4"/>
      <c r="ABT120" s="4"/>
      <c r="ABU120" s="4"/>
      <c r="ABV120" s="4"/>
      <c r="ABW120" s="4"/>
      <c r="ABX120" s="4"/>
      <c r="ABY120" s="4"/>
      <c r="ABZ120" s="4"/>
      <c r="ACA120" s="4"/>
      <c r="ACB120" s="4"/>
      <c r="ACC120" s="4"/>
      <c r="ACD120" s="4"/>
      <c r="ACE120" s="4"/>
      <c r="ACF120" s="4"/>
      <c r="ACG120" s="4"/>
      <c r="ACH120" s="4"/>
      <c r="ACI120" s="4"/>
      <c r="ACJ120" s="4"/>
      <c r="ACK120" s="4"/>
      <c r="ACL120" s="4"/>
      <c r="ACM120" s="4"/>
      <c r="ACN120" s="4"/>
      <c r="ACO120" s="4"/>
      <c r="ACP120" s="4"/>
      <c r="ACQ120" s="4"/>
      <c r="ACR120" s="4"/>
      <c r="ACS120" s="4"/>
      <c r="ACT120" s="4"/>
      <c r="ACU120" s="4"/>
      <c r="ACV120" s="4"/>
      <c r="ACW120" s="4"/>
      <c r="ACX120" s="4"/>
      <c r="ACY120" s="4"/>
      <c r="ACZ120" s="4"/>
      <c r="ADA120" s="4"/>
      <c r="ADB120" s="4"/>
      <c r="ADC120" s="4"/>
      <c r="ADD120" s="4"/>
      <c r="ADE120" s="4"/>
      <c r="ADF120" s="4"/>
      <c r="ADG120" s="4"/>
      <c r="ADH120" s="4"/>
      <c r="ADI120" s="4"/>
      <c r="ADJ120" s="4"/>
      <c r="ADK120" s="4"/>
      <c r="ADL120" s="4"/>
      <c r="ADM120" s="4"/>
      <c r="ADN120" s="4"/>
      <c r="ADO120" s="4"/>
      <c r="ADP120" s="4"/>
      <c r="ADQ120" s="4"/>
      <c r="ADR120" s="4"/>
      <c r="ADS120" s="4"/>
      <c r="ADT120" s="4"/>
      <c r="ADU120" s="4"/>
      <c r="ADV120" s="4"/>
      <c r="ADW120" s="4"/>
      <c r="ADX120" s="4"/>
      <c r="ADY120" s="4"/>
      <c r="ADZ120" s="4"/>
      <c r="AEA120" s="4"/>
      <c r="AEB120" s="4"/>
      <c r="AEC120" s="4"/>
      <c r="AED120" s="4"/>
      <c r="AEE120" s="4"/>
      <c r="AEF120" s="4"/>
      <c r="AEG120" s="4"/>
      <c r="AEH120" s="4"/>
      <c r="AEI120" s="4"/>
      <c r="AEJ120" s="4"/>
      <c r="AEK120" s="4"/>
      <c r="AEL120" s="4"/>
      <c r="AEM120" s="4"/>
      <c r="AEN120" s="4"/>
      <c r="AEO120" s="4"/>
      <c r="AEP120" s="4"/>
      <c r="AEQ120" s="4"/>
      <c r="AER120" s="4"/>
      <c r="AES120" s="4"/>
      <c r="AET120" s="4"/>
      <c r="AEU120" s="4"/>
      <c r="AEV120" s="4"/>
      <c r="AEW120" s="4"/>
      <c r="AEX120" s="4"/>
      <c r="AEY120" s="4"/>
      <c r="AEZ120" s="4"/>
      <c r="AFA120" s="4"/>
      <c r="AFB120" s="4"/>
      <c r="AFC120" s="4"/>
      <c r="AFD120" s="4"/>
      <c r="AFE120" s="4"/>
      <c r="AFF120" s="4"/>
      <c r="AFG120" s="4"/>
      <c r="AFH120" s="4"/>
      <c r="AFI120" s="4"/>
      <c r="AFJ120" s="4"/>
      <c r="AFK120" s="4"/>
      <c r="AFL120" s="4"/>
      <c r="AFM120" s="4"/>
      <c r="AFN120" s="4"/>
      <c r="AFO120" s="4"/>
      <c r="AFP120" s="4"/>
      <c r="AFQ120" s="4"/>
      <c r="AFR120" s="4"/>
      <c r="AFS120" s="4"/>
      <c r="AFT120" s="4"/>
      <c r="AFU120" s="4"/>
      <c r="AFV120" s="4"/>
      <c r="AFW120" s="4"/>
      <c r="AFX120" s="4"/>
      <c r="AFY120" s="4"/>
      <c r="AFZ120" s="4"/>
      <c r="AGA120" s="4"/>
      <c r="AGB120" s="4"/>
      <c r="AGC120" s="4"/>
      <c r="AGD120" s="4"/>
      <c r="AGE120" s="4"/>
      <c r="AGF120" s="4"/>
      <c r="AGG120" s="4"/>
      <c r="AGH120" s="4"/>
      <c r="AGI120" s="4"/>
      <c r="AGJ120" s="4"/>
      <c r="AGK120" s="4"/>
      <c r="AGL120" s="4"/>
      <c r="AGM120" s="4"/>
      <c r="AGN120" s="4"/>
      <c r="AGO120" s="4"/>
      <c r="AGP120" s="4"/>
      <c r="AGQ120" s="4"/>
      <c r="AGR120" s="4"/>
      <c r="AGS120" s="4"/>
      <c r="AGT120" s="4"/>
      <c r="AGU120" s="4"/>
      <c r="AGV120" s="4"/>
      <c r="AGW120" s="4"/>
      <c r="AGX120" s="4"/>
      <c r="AGY120" s="4"/>
      <c r="AGZ120" s="4"/>
      <c r="AHA120" s="4"/>
      <c r="AHB120" s="4"/>
      <c r="AHC120" s="4"/>
      <c r="AHD120" s="4"/>
      <c r="AHE120" s="4"/>
      <c r="AHF120" s="4"/>
      <c r="AHG120" s="4"/>
      <c r="AHH120" s="4"/>
      <c r="AHI120" s="4"/>
      <c r="AHJ120" s="4"/>
      <c r="AHK120" s="4"/>
      <c r="AHL120" s="4"/>
      <c r="AHM120" s="4"/>
      <c r="AHN120" s="4"/>
      <c r="AHO120" s="4"/>
      <c r="AHP120" s="4"/>
      <c r="AHQ120" s="4"/>
      <c r="AHR120" s="4"/>
      <c r="AHS120" s="4"/>
      <c r="AHT120" s="4"/>
      <c r="AHU120" s="4"/>
      <c r="AHV120" s="4"/>
      <c r="AHW120" s="4"/>
      <c r="AHX120" s="4"/>
      <c r="AHY120" s="4"/>
      <c r="AHZ120" s="4"/>
      <c r="AIA120" s="4"/>
      <c r="AIB120" s="4"/>
      <c r="AIC120" s="4"/>
      <c r="AID120" s="4"/>
      <c r="AIE120" s="4"/>
      <c r="AIF120" s="4"/>
      <c r="AIG120" s="4"/>
      <c r="AIH120" s="4"/>
      <c r="AII120" s="4"/>
      <c r="AIJ120" s="4"/>
      <c r="AIK120" s="4"/>
      <c r="AIL120" s="4"/>
      <c r="AIM120" s="4"/>
      <c r="AIN120" s="4"/>
      <c r="AIO120" s="4"/>
      <c r="AIP120" s="4"/>
      <c r="AIQ120" s="4"/>
      <c r="AIR120" s="4"/>
      <c r="AIS120" s="4"/>
      <c r="AIT120" s="4"/>
      <c r="AIU120" s="4"/>
      <c r="AIV120" s="4"/>
      <c r="AIW120" s="4"/>
      <c r="AIX120" s="4"/>
      <c r="AIY120" s="4"/>
      <c r="AIZ120" s="4"/>
      <c r="AJA120" s="4"/>
      <c r="AJB120" s="4"/>
      <c r="AJC120" s="4"/>
      <c r="AJD120" s="4"/>
      <c r="AJE120" s="4"/>
      <c r="AJF120" s="4"/>
      <c r="AJG120" s="4"/>
      <c r="AJH120" s="4"/>
      <c r="AJI120" s="4"/>
      <c r="AJJ120" s="4"/>
      <c r="AJK120" s="4"/>
      <c r="AJL120" s="4"/>
      <c r="AJM120" s="4"/>
      <c r="AJN120" s="4"/>
      <c r="AJO120" s="4"/>
      <c r="AJP120" s="4"/>
      <c r="AJQ120" s="4"/>
      <c r="AJR120" s="4"/>
      <c r="AJS120" s="4"/>
      <c r="AJT120" s="4"/>
      <c r="AJU120" s="4"/>
      <c r="AJV120" s="4"/>
      <c r="AJW120" s="4"/>
      <c r="AJX120" s="4"/>
      <c r="AJY120" s="4"/>
      <c r="AJZ120" s="4"/>
      <c r="AKA120" s="4"/>
      <c r="AKB120" s="4"/>
      <c r="AKC120" s="4"/>
      <c r="AKD120" s="4"/>
      <c r="AKE120" s="4"/>
      <c r="AKF120" s="4"/>
      <c r="AKG120" s="4"/>
      <c r="AKH120" s="4"/>
      <c r="AKI120" s="4"/>
      <c r="AKJ120" s="4"/>
      <c r="AKK120" s="4"/>
      <c r="AKL120" s="4"/>
      <c r="AKM120" s="4"/>
      <c r="AKN120" s="4"/>
      <c r="AKO120" s="4"/>
      <c r="AKP120" s="4"/>
      <c r="AKQ120" s="4"/>
      <c r="AKR120" s="4"/>
      <c r="AKS120" s="4"/>
      <c r="AKT120" s="4"/>
      <c r="AKU120" s="4"/>
      <c r="AKV120" s="4"/>
      <c r="AKW120" s="4"/>
      <c r="AKX120" s="4"/>
      <c r="AKY120" s="4"/>
      <c r="AKZ120" s="4"/>
      <c r="ALA120" s="4"/>
      <c r="ALB120" s="4"/>
      <c r="ALC120" s="4"/>
      <c r="ALD120" s="4"/>
      <c r="ALE120" s="4"/>
      <c r="ALF120" s="4"/>
      <c r="ALG120" s="4"/>
      <c r="ALH120" s="4"/>
    </row>
    <row r="121" spans="1:996" ht="25.5" customHeight="1" x14ac:dyDescent="0.25">
      <c r="A121" s="119"/>
      <c r="B121" s="129"/>
      <c r="C121" s="81"/>
      <c r="D121" s="81"/>
      <c r="E121" s="132"/>
      <c r="F121" s="19" t="s">
        <v>2</v>
      </c>
      <c r="G121" s="80"/>
      <c r="H121" s="80"/>
      <c r="I121" s="85"/>
      <c r="J121" s="84"/>
      <c r="K121" s="85"/>
      <c r="L121" s="85"/>
      <c r="M121" s="85"/>
      <c r="N121" s="80">
        <v>0</v>
      </c>
      <c r="O121" s="80">
        <v>0</v>
      </c>
      <c r="P121" s="80">
        <v>0</v>
      </c>
      <c r="Q121" s="80">
        <v>0</v>
      </c>
      <c r="R121" s="80">
        <v>0</v>
      </c>
      <c r="S121" s="80">
        <v>0</v>
      </c>
      <c r="T121" s="80">
        <v>0</v>
      </c>
      <c r="U121" s="80">
        <v>0</v>
      </c>
      <c r="V121" s="80">
        <v>0</v>
      </c>
      <c r="W121" s="80">
        <v>0</v>
      </c>
      <c r="X121" s="80">
        <v>0</v>
      </c>
      <c r="Y121" s="80">
        <v>0</v>
      </c>
      <c r="Z121" s="80">
        <v>0</v>
      </c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  <c r="DE121" s="4"/>
      <c r="DF121" s="4"/>
      <c r="DG121" s="4"/>
      <c r="DH121" s="4"/>
      <c r="DI121" s="4"/>
      <c r="DJ121" s="4"/>
      <c r="DK121" s="4"/>
      <c r="DL121" s="4"/>
      <c r="DM121" s="4"/>
      <c r="DN121" s="4"/>
      <c r="DO121" s="4"/>
      <c r="DP121" s="4"/>
      <c r="DQ121" s="4"/>
      <c r="DR121" s="4"/>
      <c r="DS121" s="4"/>
      <c r="DT121" s="4"/>
      <c r="DU121" s="4"/>
      <c r="DV121" s="4"/>
      <c r="DW121" s="4"/>
      <c r="DX121" s="4"/>
      <c r="DY121" s="4"/>
      <c r="DZ121" s="4"/>
      <c r="EA121" s="4"/>
      <c r="EB121" s="4"/>
      <c r="EC121" s="4"/>
      <c r="ED121" s="4"/>
      <c r="EE121" s="4"/>
      <c r="EF121" s="4"/>
      <c r="EG121" s="4"/>
      <c r="EH121" s="4"/>
      <c r="EI121" s="4"/>
      <c r="EJ121" s="4"/>
      <c r="EK121" s="4"/>
      <c r="EL121" s="4"/>
      <c r="EM121" s="4"/>
      <c r="EN121" s="4"/>
      <c r="EO121" s="4"/>
      <c r="EP121" s="4"/>
      <c r="EQ121" s="4"/>
      <c r="ER121" s="4"/>
      <c r="ES121" s="4"/>
      <c r="ET121" s="4"/>
      <c r="EU121" s="4"/>
      <c r="EV121" s="4"/>
      <c r="EW121" s="4"/>
      <c r="EX121" s="4"/>
      <c r="EY121" s="4"/>
      <c r="EZ121" s="4"/>
      <c r="FA121" s="4"/>
      <c r="FB121" s="4"/>
      <c r="FC121" s="4"/>
      <c r="FD121" s="4"/>
      <c r="FE121" s="4"/>
      <c r="FF121" s="4"/>
      <c r="FG121" s="4"/>
      <c r="FH121" s="4"/>
      <c r="FI121" s="4"/>
      <c r="FJ121" s="4"/>
      <c r="FK121" s="4"/>
      <c r="FL121" s="4"/>
      <c r="FM121" s="4"/>
      <c r="FN121" s="4"/>
      <c r="FO121" s="4"/>
      <c r="FP121" s="4"/>
      <c r="FQ121" s="4"/>
      <c r="FR121" s="4"/>
      <c r="FS121" s="4"/>
      <c r="FT121" s="4"/>
      <c r="FU121" s="4"/>
      <c r="FV121" s="4"/>
      <c r="FW121" s="4"/>
      <c r="FX121" s="4"/>
      <c r="FY121" s="4"/>
      <c r="FZ121" s="4"/>
      <c r="GA121" s="4"/>
      <c r="GB121" s="4"/>
      <c r="GC121" s="4"/>
      <c r="GD121" s="4"/>
      <c r="GE121" s="4"/>
      <c r="GF121" s="4"/>
      <c r="GG121" s="4"/>
      <c r="GH121" s="4"/>
      <c r="GI121" s="4"/>
      <c r="GJ121" s="4"/>
      <c r="GK121" s="4"/>
      <c r="GL121" s="4"/>
      <c r="GM121" s="4"/>
      <c r="GN121" s="4"/>
      <c r="GO121" s="4"/>
      <c r="GP121" s="4"/>
      <c r="GQ121" s="4"/>
      <c r="GR121" s="4"/>
      <c r="GS121" s="4"/>
      <c r="GT121" s="4"/>
      <c r="GU121" s="4"/>
      <c r="GV121" s="4"/>
      <c r="GW121" s="4"/>
      <c r="GX121" s="4"/>
      <c r="GY121" s="4"/>
      <c r="GZ121" s="4"/>
      <c r="HA121" s="4"/>
      <c r="HB121" s="4"/>
      <c r="HC121" s="4"/>
      <c r="HD121" s="4"/>
      <c r="HE121" s="4"/>
      <c r="HF121" s="4"/>
      <c r="HG121" s="4"/>
      <c r="HH121" s="4"/>
      <c r="HI121" s="4"/>
      <c r="HJ121" s="4"/>
      <c r="HK121" s="4"/>
      <c r="HL121" s="4"/>
      <c r="HM121" s="4"/>
      <c r="HN121" s="4"/>
      <c r="HO121" s="4"/>
      <c r="HP121" s="4"/>
      <c r="HQ121" s="4"/>
      <c r="HR121" s="4"/>
      <c r="HS121" s="4"/>
      <c r="HT121" s="4"/>
      <c r="HU121" s="4"/>
      <c r="HV121" s="4"/>
      <c r="HW121" s="4"/>
      <c r="HX121" s="4"/>
      <c r="HY121" s="4"/>
      <c r="HZ121" s="4"/>
      <c r="IA121" s="4"/>
      <c r="IB121" s="4"/>
      <c r="IC121" s="4"/>
      <c r="ID121" s="4"/>
      <c r="IE121" s="4"/>
      <c r="IF121" s="4"/>
      <c r="IG121" s="4"/>
      <c r="IH121" s="4"/>
      <c r="II121" s="4"/>
      <c r="IJ121" s="4"/>
      <c r="IK121" s="4"/>
      <c r="IL121" s="4"/>
      <c r="IM121" s="4"/>
      <c r="IN121" s="4"/>
      <c r="IO121" s="4"/>
      <c r="IP121" s="4"/>
      <c r="IQ121" s="4"/>
      <c r="IR121" s="4"/>
      <c r="IS121" s="4"/>
      <c r="IT121" s="4"/>
      <c r="IU121" s="4"/>
      <c r="IV121" s="4"/>
      <c r="IW121" s="4"/>
      <c r="IX121" s="4"/>
      <c r="IY121" s="4"/>
      <c r="IZ121" s="4"/>
      <c r="JA121" s="4"/>
      <c r="JB121" s="4"/>
      <c r="JC121" s="4"/>
      <c r="JD121" s="4"/>
      <c r="JE121" s="4"/>
      <c r="JF121" s="4"/>
      <c r="JG121" s="4"/>
      <c r="JH121" s="4"/>
      <c r="JI121" s="4"/>
      <c r="JJ121" s="4"/>
      <c r="JK121" s="4"/>
      <c r="JL121" s="4"/>
      <c r="JM121" s="4"/>
      <c r="JN121" s="4"/>
      <c r="JO121" s="4"/>
      <c r="JP121" s="4"/>
      <c r="JQ121" s="4"/>
      <c r="JR121" s="4"/>
      <c r="JS121" s="4"/>
      <c r="JT121" s="4"/>
      <c r="JU121" s="4"/>
      <c r="JV121" s="4"/>
      <c r="JW121" s="4"/>
      <c r="JX121" s="4"/>
      <c r="JY121" s="4"/>
      <c r="JZ121" s="4"/>
      <c r="KA121" s="4"/>
      <c r="KB121" s="4"/>
      <c r="KC121" s="4"/>
      <c r="KD121" s="4"/>
      <c r="KE121" s="4"/>
      <c r="KF121" s="4"/>
      <c r="KG121" s="4"/>
      <c r="KH121" s="4"/>
      <c r="KI121" s="4"/>
      <c r="KJ121" s="4"/>
      <c r="KK121" s="4"/>
      <c r="KL121" s="4"/>
      <c r="KM121" s="4"/>
      <c r="KN121" s="4"/>
      <c r="KO121" s="4"/>
      <c r="KP121" s="4"/>
      <c r="KQ121" s="4"/>
      <c r="KR121" s="4"/>
      <c r="KS121" s="4"/>
      <c r="KT121" s="4"/>
      <c r="KU121" s="4"/>
      <c r="KV121" s="4"/>
      <c r="KW121" s="4"/>
      <c r="KX121" s="4"/>
      <c r="KY121" s="4"/>
      <c r="KZ121" s="4"/>
      <c r="LA121" s="4"/>
      <c r="LB121" s="4"/>
      <c r="LC121" s="4"/>
      <c r="LD121" s="4"/>
      <c r="LE121" s="4"/>
      <c r="LF121" s="4"/>
      <c r="LG121" s="4"/>
      <c r="LH121" s="4"/>
      <c r="LI121" s="4"/>
      <c r="LJ121" s="4"/>
      <c r="LK121" s="4"/>
      <c r="LL121" s="4"/>
      <c r="LM121" s="4"/>
      <c r="LN121" s="4"/>
      <c r="LO121" s="4"/>
      <c r="LP121" s="4"/>
      <c r="LQ121" s="4"/>
      <c r="LR121" s="4"/>
      <c r="LS121" s="4"/>
      <c r="LT121" s="4"/>
      <c r="LU121" s="4"/>
      <c r="LV121" s="4"/>
      <c r="LW121" s="4"/>
      <c r="LX121" s="4"/>
      <c r="LY121" s="4"/>
      <c r="LZ121" s="4"/>
      <c r="MA121" s="4"/>
      <c r="MB121" s="4"/>
      <c r="MC121" s="4"/>
      <c r="MD121" s="4"/>
      <c r="ME121" s="4"/>
      <c r="MF121" s="4"/>
      <c r="MG121" s="4"/>
      <c r="MH121" s="4"/>
      <c r="MI121" s="4"/>
      <c r="MJ121" s="4"/>
      <c r="MK121" s="4"/>
      <c r="ML121" s="4"/>
      <c r="MM121" s="4"/>
      <c r="MN121" s="4"/>
      <c r="MO121" s="4"/>
      <c r="MP121" s="4"/>
      <c r="MQ121" s="4"/>
      <c r="MR121" s="4"/>
      <c r="MS121" s="4"/>
      <c r="MT121" s="4"/>
      <c r="MU121" s="4"/>
      <c r="MV121" s="4"/>
      <c r="MW121" s="4"/>
      <c r="MX121" s="4"/>
      <c r="MY121" s="4"/>
      <c r="MZ121" s="4"/>
      <c r="NA121" s="4"/>
      <c r="NB121" s="4"/>
      <c r="NC121" s="4"/>
      <c r="ND121" s="4"/>
      <c r="NE121" s="4"/>
      <c r="NF121" s="4"/>
      <c r="NG121" s="4"/>
      <c r="NH121" s="4"/>
      <c r="NI121" s="4"/>
      <c r="NJ121" s="4"/>
      <c r="NK121" s="4"/>
      <c r="NL121" s="4"/>
      <c r="NM121" s="4"/>
      <c r="NN121" s="4"/>
      <c r="NO121" s="4"/>
      <c r="NP121" s="4"/>
      <c r="NQ121" s="4"/>
      <c r="NR121" s="4"/>
      <c r="NS121" s="4"/>
      <c r="NT121" s="4"/>
      <c r="NU121" s="4"/>
      <c r="NV121" s="4"/>
      <c r="NW121" s="4"/>
      <c r="NX121" s="4"/>
      <c r="NY121" s="4"/>
      <c r="NZ121" s="4"/>
      <c r="OA121" s="4"/>
      <c r="OB121" s="4"/>
      <c r="OC121" s="4"/>
      <c r="OD121" s="4"/>
      <c r="OE121" s="4"/>
      <c r="OF121" s="4"/>
      <c r="OG121" s="4"/>
      <c r="OH121" s="4"/>
      <c r="OI121" s="4"/>
      <c r="OJ121" s="4"/>
      <c r="OK121" s="4"/>
      <c r="OL121" s="4"/>
      <c r="OM121" s="4"/>
      <c r="ON121" s="4"/>
      <c r="OO121" s="4"/>
      <c r="OP121" s="4"/>
      <c r="OQ121" s="4"/>
      <c r="OR121" s="4"/>
      <c r="OS121" s="4"/>
      <c r="OT121" s="4"/>
      <c r="OU121" s="4"/>
      <c r="OV121" s="4"/>
      <c r="OW121" s="4"/>
      <c r="OX121" s="4"/>
      <c r="OY121" s="4"/>
      <c r="OZ121" s="4"/>
      <c r="PA121" s="4"/>
      <c r="PB121" s="4"/>
      <c r="PC121" s="4"/>
      <c r="PD121" s="4"/>
      <c r="PE121" s="4"/>
      <c r="PF121" s="4"/>
      <c r="PG121" s="4"/>
      <c r="PH121" s="4"/>
      <c r="PI121" s="4"/>
      <c r="PJ121" s="4"/>
      <c r="PK121" s="4"/>
      <c r="PL121" s="4"/>
      <c r="PM121" s="4"/>
      <c r="PN121" s="4"/>
      <c r="PO121" s="4"/>
      <c r="PP121" s="4"/>
      <c r="PQ121" s="4"/>
      <c r="PR121" s="4"/>
      <c r="PS121" s="4"/>
      <c r="PT121" s="4"/>
      <c r="PU121" s="4"/>
      <c r="PV121" s="4"/>
      <c r="PW121" s="4"/>
      <c r="PX121" s="4"/>
      <c r="PY121" s="4"/>
      <c r="PZ121" s="4"/>
      <c r="QA121" s="4"/>
      <c r="QB121" s="4"/>
      <c r="QC121" s="4"/>
      <c r="QD121" s="4"/>
      <c r="QE121" s="4"/>
      <c r="QF121" s="4"/>
      <c r="QG121" s="4"/>
      <c r="QH121" s="4"/>
      <c r="QI121" s="4"/>
      <c r="QJ121" s="4"/>
      <c r="QK121" s="4"/>
      <c r="QL121" s="4"/>
      <c r="QM121" s="4"/>
      <c r="QN121" s="4"/>
      <c r="QO121" s="4"/>
      <c r="QP121" s="4"/>
      <c r="QQ121" s="4"/>
      <c r="QR121" s="4"/>
      <c r="QS121" s="4"/>
      <c r="QT121" s="4"/>
      <c r="QU121" s="4"/>
      <c r="QV121" s="4"/>
      <c r="QW121" s="4"/>
      <c r="QX121" s="4"/>
      <c r="QY121" s="4"/>
      <c r="QZ121" s="4"/>
      <c r="RA121" s="4"/>
      <c r="RB121" s="4"/>
      <c r="RC121" s="4"/>
      <c r="RD121" s="4"/>
      <c r="RE121" s="4"/>
      <c r="RF121" s="4"/>
      <c r="RG121" s="4"/>
      <c r="RH121" s="4"/>
      <c r="RI121" s="4"/>
      <c r="RJ121" s="4"/>
      <c r="RK121" s="4"/>
      <c r="RL121" s="4"/>
      <c r="RM121" s="4"/>
      <c r="RN121" s="4"/>
      <c r="RO121" s="4"/>
      <c r="RP121" s="4"/>
      <c r="RQ121" s="4"/>
      <c r="RR121" s="4"/>
      <c r="RS121" s="4"/>
      <c r="RT121" s="4"/>
      <c r="RU121" s="4"/>
      <c r="RV121" s="4"/>
      <c r="RW121" s="4"/>
      <c r="RX121" s="4"/>
      <c r="RY121" s="4"/>
      <c r="RZ121" s="4"/>
      <c r="SA121" s="4"/>
      <c r="SB121" s="4"/>
      <c r="SC121" s="4"/>
      <c r="SD121" s="4"/>
      <c r="SE121" s="4"/>
      <c r="SF121" s="4"/>
      <c r="SG121" s="4"/>
      <c r="SH121" s="4"/>
      <c r="SI121" s="4"/>
      <c r="SJ121" s="4"/>
      <c r="SK121" s="4"/>
      <c r="SL121" s="4"/>
      <c r="SM121" s="4"/>
      <c r="SN121" s="4"/>
      <c r="SO121" s="4"/>
      <c r="SP121" s="4"/>
      <c r="SQ121" s="4"/>
      <c r="SR121" s="4"/>
      <c r="SS121" s="4"/>
      <c r="ST121" s="4"/>
      <c r="SU121" s="4"/>
      <c r="SV121" s="4"/>
      <c r="SW121" s="4"/>
      <c r="SX121" s="4"/>
      <c r="SY121" s="4"/>
      <c r="SZ121" s="4"/>
      <c r="TA121" s="4"/>
      <c r="TB121" s="4"/>
      <c r="TC121" s="4"/>
      <c r="TD121" s="4"/>
      <c r="TE121" s="4"/>
      <c r="TF121" s="4"/>
      <c r="TG121" s="4"/>
      <c r="TH121" s="4"/>
      <c r="TI121" s="4"/>
      <c r="TJ121" s="4"/>
      <c r="TK121" s="4"/>
      <c r="TL121" s="4"/>
      <c r="TM121" s="4"/>
      <c r="TN121" s="4"/>
      <c r="TO121" s="4"/>
      <c r="TP121" s="4"/>
      <c r="TQ121" s="4"/>
      <c r="TR121" s="4"/>
      <c r="TS121" s="4"/>
      <c r="TT121" s="4"/>
      <c r="TU121" s="4"/>
      <c r="TV121" s="4"/>
      <c r="TW121" s="4"/>
      <c r="TX121" s="4"/>
      <c r="TY121" s="4"/>
      <c r="TZ121" s="4"/>
      <c r="UA121" s="4"/>
      <c r="UB121" s="4"/>
      <c r="UC121" s="4"/>
      <c r="UD121" s="4"/>
      <c r="UE121" s="4"/>
      <c r="UF121" s="4"/>
      <c r="UG121" s="4"/>
      <c r="UH121" s="4"/>
      <c r="UI121" s="4"/>
      <c r="UJ121" s="4"/>
      <c r="UK121" s="4"/>
      <c r="UL121" s="4"/>
      <c r="UM121" s="4"/>
      <c r="UN121" s="4"/>
      <c r="UO121" s="4"/>
      <c r="UP121" s="4"/>
      <c r="UQ121" s="4"/>
      <c r="UR121" s="4"/>
      <c r="US121" s="4"/>
      <c r="UT121" s="4"/>
      <c r="UU121" s="4"/>
      <c r="UV121" s="4"/>
      <c r="UW121" s="4"/>
      <c r="UX121" s="4"/>
      <c r="UY121" s="4"/>
      <c r="UZ121" s="4"/>
      <c r="VA121" s="4"/>
      <c r="VB121" s="4"/>
      <c r="VC121" s="4"/>
      <c r="VD121" s="4"/>
      <c r="VE121" s="4"/>
      <c r="VF121" s="4"/>
      <c r="VG121" s="4"/>
      <c r="VH121" s="4"/>
      <c r="VI121" s="4"/>
      <c r="VJ121" s="4"/>
      <c r="VK121" s="4"/>
      <c r="VL121" s="4"/>
      <c r="VM121" s="4"/>
      <c r="VN121" s="4"/>
      <c r="VO121" s="4"/>
      <c r="VP121" s="4"/>
      <c r="VQ121" s="4"/>
      <c r="VR121" s="4"/>
      <c r="VS121" s="4"/>
      <c r="VT121" s="4"/>
      <c r="VU121" s="4"/>
      <c r="VV121" s="4"/>
      <c r="VW121" s="4"/>
      <c r="VX121" s="4"/>
      <c r="VY121" s="4"/>
      <c r="VZ121" s="4"/>
      <c r="WA121" s="4"/>
      <c r="WB121" s="4"/>
      <c r="WC121" s="4"/>
      <c r="WD121" s="4"/>
      <c r="WE121" s="4"/>
      <c r="WF121" s="4"/>
      <c r="WG121" s="4"/>
      <c r="WH121" s="4"/>
      <c r="WI121" s="4"/>
      <c r="WJ121" s="4"/>
      <c r="WK121" s="4"/>
      <c r="WL121" s="4"/>
      <c r="WM121" s="4"/>
      <c r="WN121" s="4"/>
      <c r="WO121" s="4"/>
      <c r="WP121" s="4"/>
      <c r="WQ121" s="4"/>
      <c r="WR121" s="4"/>
      <c r="WS121" s="4"/>
      <c r="WT121" s="4"/>
      <c r="WU121" s="4"/>
      <c r="WV121" s="4"/>
      <c r="WW121" s="4"/>
      <c r="WX121" s="4"/>
      <c r="WY121" s="4"/>
      <c r="WZ121" s="4"/>
      <c r="XA121" s="4"/>
      <c r="XB121" s="4"/>
      <c r="XC121" s="4"/>
      <c r="XD121" s="4"/>
      <c r="XE121" s="4"/>
      <c r="XF121" s="4"/>
      <c r="XG121" s="4"/>
      <c r="XH121" s="4"/>
      <c r="XI121" s="4"/>
      <c r="XJ121" s="4"/>
      <c r="XK121" s="4"/>
      <c r="XL121" s="4"/>
      <c r="XM121" s="4"/>
      <c r="XN121" s="4"/>
      <c r="XO121" s="4"/>
      <c r="XP121" s="4"/>
      <c r="XQ121" s="4"/>
      <c r="XR121" s="4"/>
      <c r="XS121" s="4"/>
      <c r="XT121" s="4"/>
      <c r="XU121" s="4"/>
      <c r="XV121" s="4"/>
      <c r="XW121" s="4"/>
      <c r="XX121" s="4"/>
      <c r="XY121" s="4"/>
      <c r="XZ121" s="4"/>
      <c r="YA121" s="4"/>
      <c r="YB121" s="4"/>
      <c r="YC121" s="4"/>
      <c r="YD121" s="4"/>
      <c r="YE121" s="4"/>
      <c r="YF121" s="4"/>
      <c r="YG121" s="4"/>
      <c r="YH121" s="4"/>
      <c r="YI121" s="4"/>
      <c r="YJ121" s="4"/>
      <c r="YK121" s="4"/>
      <c r="YL121" s="4"/>
      <c r="YM121" s="4"/>
      <c r="YN121" s="4"/>
      <c r="YO121" s="4"/>
      <c r="YP121" s="4"/>
      <c r="YQ121" s="4"/>
      <c r="YR121" s="4"/>
      <c r="YS121" s="4"/>
      <c r="YT121" s="4"/>
      <c r="YU121" s="4"/>
      <c r="YV121" s="4"/>
      <c r="YW121" s="4"/>
      <c r="YX121" s="4"/>
      <c r="YY121" s="4"/>
      <c r="YZ121" s="4"/>
      <c r="ZA121" s="4"/>
      <c r="ZB121" s="4"/>
      <c r="ZC121" s="4"/>
      <c r="ZD121" s="4"/>
      <c r="ZE121" s="4"/>
      <c r="ZF121" s="4"/>
      <c r="ZG121" s="4"/>
      <c r="ZH121" s="4"/>
      <c r="ZI121" s="4"/>
      <c r="ZJ121" s="4"/>
      <c r="ZK121" s="4"/>
      <c r="ZL121" s="4"/>
      <c r="ZM121" s="4"/>
      <c r="ZN121" s="4"/>
      <c r="ZO121" s="4"/>
      <c r="ZP121" s="4"/>
      <c r="ZQ121" s="4"/>
      <c r="ZR121" s="4"/>
      <c r="ZS121" s="4"/>
      <c r="ZT121" s="4"/>
      <c r="ZU121" s="4"/>
      <c r="ZV121" s="4"/>
      <c r="ZW121" s="4"/>
      <c r="ZX121" s="4"/>
      <c r="ZY121" s="4"/>
      <c r="ZZ121" s="4"/>
      <c r="AAA121" s="4"/>
      <c r="AAB121" s="4"/>
      <c r="AAC121" s="4"/>
      <c r="AAD121" s="4"/>
      <c r="AAE121" s="4"/>
      <c r="AAF121" s="4"/>
      <c r="AAG121" s="4"/>
      <c r="AAH121" s="4"/>
      <c r="AAI121" s="4"/>
      <c r="AAJ121" s="4"/>
      <c r="AAK121" s="4"/>
      <c r="AAL121" s="4"/>
      <c r="AAM121" s="4"/>
      <c r="AAN121" s="4"/>
      <c r="AAO121" s="4"/>
      <c r="AAP121" s="4"/>
      <c r="AAQ121" s="4"/>
      <c r="AAR121" s="4"/>
      <c r="AAS121" s="4"/>
      <c r="AAT121" s="4"/>
      <c r="AAU121" s="4"/>
      <c r="AAV121" s="4"/>
      <c r="AAW121" s="4"/>
      <c r="AAX121" s="4"/>
      <c r="AAY121" s="4"/>
      <c r="AAZ121" s="4"/>
      <c r="ABA121" s="4"/>
      <c r="ABB121" s="4"/>
      <c r="ABC121" s="4"/>
      <c r="ABD121" s="4"/>
      <c r="ABE121" s="4"/>
      <c r="ABF121" s="4"/>
      <c r="ABG121" s="4"/>
      <c r="ABH121" s="4"/>
      <c r="ABI121" s="4"/>
      <c r="ABJ121" s="4"/>
      <c r="ABK121" s="4"/>
      <c r="ABL121" s="4"/>
      <c r="ABM121" s="4"/>
      <c r="ABN121" s="4"/>
      <c r="ABO121" s="4"/>
      <c r="ABP121" s="4"/>
      <c r="ABQ121" s="4"/>
      <c r="ABR121" s="4"/>
      <c r="ABS121" s="4"/>
      <c r="ABT121" s="4"/>
      <c r="ABU121" s="4"/>
      <c r="ABV121" s="4"/>
      <c r="ABW121" s="4"/>
      <c r="ABX121" s="4"/>
      <c r="ABY121" s="4"/>
      <c r="ABZ121" s="4"/>
      <c r="ACA121" s="4"/>
      <c r="ACB121" s="4"/>
      <c r="ACC121" s="4"/>
      <c r="ACD121" s="4"/>
      <c r="ACE121" s="4"/>
      <c r="ACF121" s="4"/>
      <c r="ACG121" s="4"/>
      <c r="ACH121" s="4"/>
      <c r="ACI121" s="4"/>
      <c r="ACJ121" s="4"/>
      <c r="ACK121" s="4"/>
      <c r="ACL121" s="4"/>
      <c r="ACM121" s="4"/>
      <c r="ACN121" s="4"/>
      <c r="ACO121" s="4"/>
      <c r="ACP121" s="4"/>
      <c r="ACQ121" s="4"/>
      <c r="ACR121" s="4"/>
      <c r="ACS121" s="4"/>
      <c r="ACT121" s="4"/>
      <c r="ACU121" s="4"/>
      <c r="ACV121" s="4"/>
      <c r="ACW121" s="4"/>
      <c r="ACX121" s="4"/>
      <c r="ACY121" s="4"/>
      <c r="ACZ121" s="4"/>
      <c r="ADA121" s="4"/>
      <c r="ADB121" s="4"/>
      <c r="ADC121" s="4"/>
      <c r="ADD121" s="4"/>
      <c r="ADE121" s="4"/>
      <c r="ADF121" s="4"/>
      <c r="ADG121" s="4"/>
      <c r="ADH121" s="4"/>
      <c r="ADI121" s="4"/>
      <c r="ADJ121" s="4"/>
      <c r="ADK121" s="4"/>
      <c r="ADL121" s="4"/>
      <c r="ADM121" s="4"/>
      <c r="ADN121" s="4"/>
      <c r="ADO121" s="4"/>
      <c r="ADP121" s="4"/>
      <c r="ADQ121" s="4"/>
      <c r="ADR121" s="4"/>
      <c r="ADS121" s="4"/>
      <c r="ADT121" s="4"/>
      <c r="ADU121" s="4"/>
      <c r="ADV121" s="4"/>
      <c r="ADW121" s="4"/>
      <c r="ADX121" s="4"/>
      <c r="ADY121" s="4"/>
      <c r="ADZ121" s="4"/>
      <c r="AEA121" s="4"/>
      <c r="AEB121" s="4"/>
      <c r="AEC121" s="4"/>
      <c r="AED121" s="4"/>
      <c r="AEE121" s="4"/>
      <c r="AEF121" s="4"/>
      <c r="AEG121" s="4"/>
      <c r="AEH121" s="4"/>
      <c r="AEI121" s="4"/>
      <c r="AEJ121" s="4"/>
      <c r="AEK121" s="4"/>
      <c r="AEL121" s="4"/>
      <c r="AEM121" s="4"/>
      <c r="AEN121" s="4"/>
      <c r="AEO121" s="4"/>
      <c r="AEP121" s="4"/>
      <c r="AEQ121" s="4"/>
      <c r="AER121" s="4"/>
      <c r="AES121" s="4"/>
      <c r="AET121" s="4"/>
      <c r="AEU121" s="4"/>
      <c r="AEV121" s="4"/>
      <c r="AEW121" s="4"/>
      <c r="AEX121" s="4"/>
      <c r="AEY121" s="4"/>
      <c r="AEZ121" s="4"/>
      <c r="AFA121" s="4"/>
      <c r="AFB121" s="4"/>
      <c r="AFC121" s="4"/>
      <c r="AFD121" s="4"/>
      <c r="AFE121" s="4"/>
      <c r="AFF121" s="4"/>
      <c r="AFG121" s="4"/>
      <c r="AFH121" s="4"/>
      <c r="AFI121" s="4"/>
      <c r="AFJ121" s="4"/>
      <c r="AFK121" s="4"/>
      <c r="AFL121" s="4"/>
      <c r="AFM121" s="4"/>
      <c r="AFN121" s="4"/>
      <c r="AFO121" s="4"/>
      <c r="AFP121" s="4"/>
      <c r="AFQ121" s="4"/>
      <c r="AFR121" s="4"/>
      <c r="AFS121" s="4"/>
      <c r="AFT121" s="4"/>
      <c r="AFU121" s="4"/>
      <c r="AFV121" s="4"/>
      <c r="AFW121" s="4"/>
      <c r="AFX121" s="4"/>
      <c r="AFY121" s="4"/>
      <c r="AFZ121" s="4"/>
      <c r="AGA121" s="4"/>
      <c r="AGB121" s="4"/>
      <c r="AGC121" s="4"/>
      <c r="AGD121" s="4"/>
      <c r="AGE121" s="4"/>
      <c r="AGF121" s="4"/>
      <c r="AGG121" s="4"/>
      <c r="AGH121" s="4"/>
      <c r="AGI121" s="4"/>
      <c r="AGJ121" s="4"/>
      <c r="AGK121" s="4"/>
      <c r="AGL121" s="4"/>
      <c r="AGM121" s="4"/>
      <c r="AGN121" s="4"/>
      <c r="AGO121" s="4"/>
      <c r="AGP121" s="4"/>
      <c r="AGQ121" s="4"/>
      <c r="AGR121" s="4"/>
      <c r="AGS121" s="4"/>
      <c r="AGT121" s="4"/>
      <c r="AGU121" s="4"/>
      <c r="AGV121" s="4"/>
      <c r="AGW121" s="4"/>
      <c r="AGX121" s="4"/>
      <c r="AGY121" s="4"/>
      <c r="AGZ121" s="4"/>
      <c r="AHA121" s="4"/>
      <c r="AHB121" s="4"/>
      <c r="AHC121" s="4"/>
      <c r="AHD121" s="4"/>
      <c r="AHE121" s="4"/>
      <c r="AHF121" s="4"/>
      <c r="AHG121" s="4"/>
      <c r="AHH121" s="4"/>
      <c r="AHI121" s="4"/>
      <c r="AHJ121" s="4"/>
      <c r="AHK121" s="4"/>
      <c r="AHL121" s="4"/>
      <c r="AHM121" s="4"/>
      <c r="AHN121" s="4"/>
      <c r="AHO121" s="4"/>
      <c r="AHP121" s="4"/>
      <c r="AHQ121" s="4"/>
      <c r="AHR121" s="4"/>
      <c r="AHS121" s="4"/>
      <c r="AHT121" s="4"/>
      <c r="AHU121" s="4"/>
      <c r="AHV121" s="4"/>
      <c r="AHW121" s="4"/>
      <c r="AHX121" s="4"/>
      <c r="AHY121" s="4"/>
      <c r="AHZ121" s="4"/>
      <c r="AIA121" s="4"/>
      <c r="AIB121" s="4"/>
      <c r="AIC121" s="4"/>
      <c r="AID121" s="4"/>
      <c r="AIE121" s="4"/>
      <c r="AIF121" s="4"/>
      <c r="AIG121" s="4"/>
      <c r="AIH121" s="4"/>
      <c r="AII121" s="4"/>
      <c r="AIJ121" s="4"/>
      <c r="AIK121" s="4"/>
      <c r="AIL121" s="4"/>
      <c r="AIM121" s="4"/>
      <c r="AIN121" s="4"/>
      <c r="AIO121" s="4"/>
      <c r="AIP121" s="4"/>
      <c r="AIQ121" s="4"/>
      <c r="AIR121" s="4"/>
      <c r="AIS121" s="4"/>
      <c r="AIT121" s="4"/>
      <c r="AIU121" s="4"/>
      <c r="AIV121" s="4"/>
      <c r="AIW121" s="4"/>
      <c r="AIX121" s="4"/>
      <c r="AIY121" s="4"/>
      <c r="AIZ121" s="4"/>
      <c r="AJA121" s="4"/>
      <c r="AJB121" s="4"/>
      <c r="AJC121" s="4"/>
      <c r="AJD121" s="4"/>
      <c r="AJE121" s="4"/>
      <c r="AJF121" s="4"/>
      <c r="AJG121" s="4"/>
      <c r="AJH121" s="4"/>
      <c r="AJI121" s="4"/>
      <c r="AJJ121" s="4"/>
      <c r="AJK121" s="4"/>
      <c r="AJL121" s="4"/>
      <c r="AJM121" s="4"/>
      <c r="AJN121" s="4"/>
      <c r="AJO121" s="4"/>
      <c r="AJP121" s="4"/>
      <c r="AJQ121" s="4"/>
      <c r="AJR121" s="4"/>
      <c r="AJS121" s="4"/>
      <c r="AJT121" s="4"/>
      <c r="AJU121" s="4"/>
      <c r="AJV121" s="4"/>
      <c r="AJW121" s="4"/>
      <c r="AJX121" s="4"/>
      <c r="AJY121" s="4"/>
      <c r="AJZ121" s="4"/>
      <c r="AKA121" s="4"/>
      <c r="AKB121" s="4"/>
      <c r="AKC121" s="4"/>
      <c r="AKD121" s="4"/>
      <c r="AKE121" s="4"/>
      <c r="AKF121" s="4"/>
      <c r="AKG121" s="4"/>
      <c r="AKH121" s="4"/>
      <c r="AKI121" s="4"/>
      <c r="AKJ121" s="4"/>
      <c r="AKK121" s="4"/>
      <c r="AKL121" s="4"/>
      <c r="AKM121" s="4"/>
      <c r="AKN121" s="4"/>
      <c r="AKO121" s="4"/>
      <c r="AKP121" s="4"/>
      <c r="AKQ121" s="4"/>
      <c r="AKR121" s="4"/>
      <c r="AKS121" s="4"/>
      <c r="AKT121" s="4"/>
      <c r="AKU121" s="4"/>
      <c r="AKV121" s="4"/>
      <c r="AKW121" s="4"/>
      <c r="AKX121" s="4"/>
      <c r="AKY121" s="4"/>
      <c r="AKZ121" s="4"/>
      <c r="ALA121" s="4"/>
      <c r="ALB121" s="4"/>
      <c r="ALC121" s="4"/>
      <c r="ALD121" s="4"/>
      <c r="ALE121" s="4"/>
      <c r="ALF121" s="4"/>
      <c r="ALG121" s="4"/>
      <c r="ALH121" s="4"/>
    </row>
    <row r="122" spans="1:996" ht="27" customHeight="1" x14ac:dyDescent="0.25">
      <c r="A122" s="119"/>
      <c r="B122" s="129"/>
      <c r="C122" s="81"/>
      <c r="D122" s="81"/>
      <c r="E122" s="132"/>
      <c r="F122" s="19" t="s">
        <v>145</v>
      </c>
      <c r="G122" s="80"/>
      <c r="H122" s="80"/>
      <c r="I122" s="85"/>
      <c r="J122" s="84"/>
      <c r="K122" s="85"/>
      <c r="L122" s="85"/>
      <c r="M122" s="85"/>
      <c r="N122" s="80">
        <v>0</v>
      </c>
      <c r="O122" s="80">
        <v>0</v>
      </c>
      <c r="P122" s="80">
        <v>0</v>
      </c>
      <c r="Q122" s="80">
        <v>0</v>
      </c>
      <c r="R122" s="80">
        <v>0</v>
      </c>
      <c r="S122" s="80">
        <v>0</v>
      </c>
      <c r="T122" s="80">
        <v>0</v>
      </c>
      <c r="U122" s="80">
        <v>0</v>
      </c>
      <c r="V122" s="80">
        <v>0</v>
      </c>
      <c r="W122" s="80">
        <v>0</v>
      </c>
      <c r="X122" s="80">
        <v>0</v>
      </c>
      <c r="Y122" s="80">
        <v>0</v>
      </c>
      <c r="Z122" s="80">
        <v>0</v>
      </c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  <c r="DE122" s="4"/>
      <c r="DF122" s="4"/>
      <c r="DG122" s="4"/>
      <c r="DH122" s="4"/>
      <c r="DI122" s="4"/>
      <c r="DJ122" s="4"/>
      <c r="DK122" s="4"/>
      <c r="DL122" s="4"/>
      <c r="DM122" s="4"/>
      <c r="DN122" s="4"/>
      <c r="DO122" s="4"/>
      <c r="DP122" s="4"/>
      <c r="DQ122" s="4"/>
      <c r="DR122" s="4"/>
      <c r="DS122" s="4"/>
      <c r="DT122" s="4"/>
      <c r="DU122" s="4"/>
      <c r="DV122" s="4"/>
      <c r="DW122" s="4"/>
      <c r="DX122" s="4"/>
      <c r="DY122" s="4"/>
      <c r="DZ122" s="4"/>
      <c r="EA122" s="4"/>
      <c r="EB122" s="4"/>
      <c r="EC122" s="4"/>
      <c r="ED122" s="4"/>
      <c r="EE122" s="4"/>
      <c r="EF122" s="4"/>
      <c r="EG122" s="4"/>
      <c r="EH122" s="4"/>
      <c r="EI122" s="4"/>
      <c r="EJ122" s="4"/>
      <c r="EK122" s="4"/>
      <c r="EL122" s="4"/>
      <c r="EM122" s="4"/>
      <c r="EN122" s="4"/>
      <c r="EO122" s="4"/>
      <c r="EP122" s="4"/>
      <c r="EQ122" s="4"/>
      <c r="ER122" s="4"/>
      <c r="ES122" s="4"/>
      <c r="ET122" s="4"/>
      <c r="EU122" s="4"/>
      <c r="EV122" s="4"/>
      <c r="EW122" s="4"/>
      <c r="EX122" s="4"/>
      <c r="EY122" s="4"/>
      <c r="EZ122" s="4"/>
      <c r="FA122" s="4"/>
      <c r="FB122" s="4"/>
      <c r="FC122" s="4"/>
      <c r="FD122" s="4"/>
      <c r="FE122" s="4"/>
      <c r="FF122" s="4"/>
      <c r="FG122" s="4"/>
      <c r="FH122" s="4"/>
      <c r="FI122" s="4"/>
      <c r="FJ122" s="4"/>
      <c r="FK122" s="4"/>
      <c r="FL122" s="4"/>
      <c r="FM122" s="4"/>
      <c r="FN122" s="4"/>
      <c r="FO122" s="4"/>
      <c r="FP122" s="4"/>
      <c r="FQ122" s="4"/>
      <c r="FR122" s="4"/>
      <c r="FS122" s="4"/>
      <c r="FT122" s="4"/>
      <c r="FU122" s="4"/>
      <c r="FV122" s="4"/>
      <c r="FW122" s="4"/>
      <c r="FX122" s="4"/>
      <c r="FY122" s="4"/>
      <c r="FZ122" s="4"/>
      <c r="GA122" s="4"/>
      <c r="GB122" s="4"/>
      <c r="GC122" s="4"/>
      <c r="GD122" s="4"/>
      <c r="GE122" s="4"/>
      <c r="GF122" s="4"/>
      <c r="GG122" s="4"/>
      <c r="GH122" s="4"/>
      <c r="GI122" s="4"/>
      <c r="GJ122" s="4"/>
      <c r="GK122" s="4"/>
      <c r="GL122" s="4"/>
      <c r="GM122" s="4"/>
      <c r="GN122" s="4"/>
      <c r="GO122" s="4"/>
      <c r="GP122" s="4"/>
      <c r="GQ122" s="4"/>
      <c r="GR122" s="4"/>
      <c r="GS122" s="4"/>
      <c r="GT122" s="4"/>
      <c r="GU122" s="4"/>
      <c r="GV122" s="4"/>
      <c r="GW122" s="4"/>
      <c r="GX122" s="4"/>
      <c r="GY122" s="4"/>
      <c r="GZ122" s="4"/>
      <c r="HA122" s="4"/>
      <c r="HB122" s="4"/>
      <c r="HC122" s="4"/>
      <c r="HD122" s="4"/>
      <c r="HE122" s="4"/>
      <c r="HF122" s="4"/>
      <c r="HG122" s="4"/>
      <c r="HH122" s="4"/>
      <c r="HI122" s="4"/>
      <c r="HJ122" s="4"/>
      <c r="HK122" s="4"/>
      <c r="HL122" s="4"/>
      <c r="HM122" s="4"/>
      <c r="HN122" s="4"/>
      <c r="HO122" s="4"/>
      <c r="HP122" s="4"/>
      <c r="HQ122" s="4"/>
      <c r="HR122" s="4"/>
      <c r="HS122" s="4"/>
      <c r="HT122" s="4"/>
      <c r="HU122" s="4"/>
      <c r="HV122" s="4"/>
      <c r="HW122" s="4"/>
      <c r="HX122" s="4"/>
      <c r="HY122" s="4"/>
      <c r="HZ122" s="4"/>
      <c r="IA122" s="4"/>
      <c r="IB122" s="4"/>
      <c r="IC122" s="4"/>
      <c r="ID122" s="4"/>
      <c r="IE122" s="4"/>
      <c r="IF122" s="4"/>
      <c r="IG122" s="4"/>
      <c r="IH122" s="4"/>
      <c r="II122" s="4"/>
      <c r="IJ122" s="4"/>
      <c r="IK122" s="4"/>
      <c r="IL122" s="4"/>
      <c r="IM122" s="4"/>
      <c r="IN122" s="4"/>
      <c r="IO122" s="4"/>
      <c r="IP122" s="4"/>
      <c r="IQ122" s="4"/>
      <c r="IR122" s="4"/>
      <c r="IS122" s="4"/>
      <c r="IT122" s="4"/>
      <c r="IU122" s="4"/>
      <c r="IV122" s="4"/>
      <c r="IW122" s="4"/>
      <c r="IX122" s="4"/>
      <c r="IY122" s="4"/>
      <c r="IZ122" s="4"/>
      <c r="JA122" s="4"/>
      <c r="JB122" s="4"/>
      <c r="JC122" s="4"/>
      <c r="JD122" s="4"/>
      <c r="JE122" s="4"/>
      <c r="JF122" s="4"/>
      <c r="JG122" s="4"/>
      <c r="JH122" s="4"/>
      <c r="JI122" s="4"/>
      <c r="JJ122" s="4"/>
      <c r="JK122" s="4"/>
      <c r="JL122" s="4"/>
      <c r="JM122" s="4"/>
      <c r="JN122" s="4"/>
      <c r="JO122" s="4"/>
      <c r="JP122" s="4"/>
      <c r="JQ122" s="4"/>
      <c r="JR122" s="4"/>
      <c r="JS122" s="4"/>
      <c r="JT122" s="4"/>
      <c r="JU122" s="4"/>
      <c r="JV122" s="4"/>
      <c r="JW122" s="4"/>
      <c r="JX122" s="4"/>
      <c r="JY122" s="4"/>
      <c r="JZ122" s="4"/>
      <c r="KA122" s="4"/>
      <c r="KB122" s="4"/>
      <c r="KC122" s="4"/>
      <c r="KD122" s="4"/>
      <c r="KE122" s="4"/>
      <c r="KF122" s="4"/>
      <c r="KG122" s="4"/>
      <c r="KH122" s="4"/>
      <c r="KI122" s="4"/>
      <c r="KJ122" s="4"/>
      <c r="KK122" s="4"/>
      <c r="KL122" s="4"/>
      <c r="KM122" s="4"/>
      <c r="KN122" s="4"/>
      <c r="KO122" s="4"/>
      <c r="KP122" s="4"/>
      <c r="KQ122" s="4"/>
      <c r="KR122" s="4"/>
      <c r="KS122" s="4"/>
      <c r="KT122" s="4"/>
      <c r="KU122" s="4"/>
      <c r="KV122" s="4"/>
      <c r="KW122" s="4"/>
      <c r="KX122" s="4"/>
      <c r="KY122" s="4"/>
      <c r="KZ122" s="4"/>
      <c r="LA122" s="4"/>
      <c r="LB122" s="4"/>
      <c r="LC122" s="4"/>
      <c r="LD122" s="4"/>
      <c r="LE122" s="4"/>
      <c r="LF122" s="4"/>
      <c r="LG122" s="4"/>
      <c r="LH122" s="4"/>
      <c r="LI122" s="4"/>
      <c r="LJ122" s="4"/>
      <c r="LK122" s="4"/>
      <c r="LL122" s="4"/>
      <c r="LM122" s="4"/>
      <c r="LN122" s="4"/>
      <c r="LO122" s="4"/>
      <c r="LP122" s="4"/>
      <c r="LQ122" s="4"/>
      <c r="LR122" s="4"/>
      <c r="LS122" s="4"/>
      <c r="LT122" s="4"/>
      <c r="LU122" s="4"/>
      <c r="LV122" s="4"/>
      <c r="LW122" s="4"/>
      <c r="LX122" s="4"/>
      <c r="LY122" s="4"/>
      <c r="LZ122" s="4"/>
      <c r="MA122" s="4"/>
      <c r="MB122" s="4"/>
      <c r="MC122" s="4"/>
      <c r="MD122" s="4"/>
      <c r="ME122" s="4"/>
      <c r="MF122" s="4"/>
      <c r="MG122" s="4"/>
      <c r="MH122" s="4"/>
      <c r="MI122" s="4"/>
      <c r="MJ122" s="4"/>
      <c r="MK122" s="4"/>
      <c r="ML122" s="4"/>
      <c r="MM122" s="4"/>
      <c r="MN122" s="4"/>
      <c r="MO122" s="4"/>
      <c r="MP122" s="4"/>
      <c r="MQ122" s="4"/>
      <c r="MR122" s="4"/>
      <c r="MS122" s="4"/>
      <c r="MT122" s="4"/>
      <c r="MU122" s="4"/>
      <c r="MV122" s="4"/>
      <c r="MW122" s="4"/>
      <c r="MX122" s="4"/>
      <c r="MY122" s="4"/>
      <c r="MZ122" s="4"/>
      <c r="NA122" s="4"/>
      <c r="NB122" s="4"/>
      <c r="NC122" s="4"/>
      <c r="ND122" s="4"/>
      <c r="NE122" s="4"/>
      <c r="NF122" s="4"/>
      <c r="NG122" s="4"/>
      <c r="NH122" s="4"/>
      <c r="NI122" s="4"/>
      <c r="NJ122" s="4"/>
      <c r="NK122" s="4"/>
      <c r="NL122" s="4"/>
      <c r="NM122" s="4"/>
      <c r="NN122" s="4"/>
      <c r="NO122" s="4"/>
      <c r="NP122" s="4"/>
      <c r="NQ122" s="4"/>
      <c r="NR122" s="4"/>
      <c r="NS122" s="4"/>
      <c r="NT122" s="4"/>
      <c r="NU122" s="4"/>
      <c r="NV122" s="4"/>
      <c r="NW122" s="4"/>
      <c r="NX122" s="4"/>
      <c r="NY122" s="4"/>
      <c r="NZ122" s="4"/>
      <c r="OA122" s="4"/>
      <c r="OB122" s="4"/>
      <c r="OC122" s="4"/>
      <c r="OD122" s="4"/>
      <c r="OE122" s="4"/>
      <c r="OF122" s="4"/>
      <c r="OG122" s="4"/>
      <c r="OH122" s="4"/>
      <c r="OI122" s="4"/>
      <c r="OJ122" s="4"/>
      <c r="OK122" s="4"/>
      <c r="OL122" s="4"/>
      <c r="OM122" s="4"/>
      <c r="ON122" s="4"/>
      <c r="OO122" s="4"/>
      <c r="OP122" s="4"/>
      <c r="OQ122" s="4"/>
      <c r="OR122" s="4"/>
      <c r="OS122" s="4"/>
      <c r="OT122" s="4"/>
      <c r="OU122" s="4"/>
      <c r="OV122" s="4"/>
      <c r="OW122" s="4"/>
      <c r="OX122" s="4"/>
      <c r="OY122" s="4"/>
      <c r="OZ122" s="4"/>
      <c r="PA122" s="4"/>
      <c r="PB122" s="4"/>
      <c r="PC122" s="4"/>
      <c r="PD122" s="4"/>
      <c r="PE122" s="4"/>
      <c r="PF122" s="4"/>
      <c r="PG122" s="4"/>
      <c r="PH122" s="4"/>
      <c r="PI122" s="4"/>
      <c r="PJ122" s="4"/>
      <c r="PK122" s="4"/>
      <c r="PL122" s="4"/>
      <c r="PM122" s="4"/>
      <c r="PN122" s="4"/>
      <c r="PO122" s="4"/>
      <c r="PP122" s="4"/>
      <c r="PQ122" s="4"/>
      <c r="PR122" s="4"/>
      <c r="PS122" s="4"/>
      <c r="PT122" s="4"/>
      <c r="PU122" s="4"/>
      <c r="PV122" s="4"/>
      <c r="PW122" s="4"/>
      <c r="PX122" s="4"/>
      <c r="PY122" s="4"/>
      <c r="PZ122" s="4"/>
      <c r="QA122" s="4"/>
      <c r="QB122" s="4"/>
      <c r="QC122" s="4"/>
      <c r="QD122" s="4"/>
      <c r="QE122" s="4"/>
      <c r="QF122" s="4"/>
      <c r="QG122" s="4"/>
      <c r="QH122" s="4"/>
      <c r="QI122" s="4"/>
      <c r="QJ122" s="4"/>
      <c r="QK122" s="4"/>
      <c r="QL122" s="4"/>
      <c r="QM122" s="4"/>
      <c r="QN122" s="4"/>
      <c r="QO122" s="4"/>
      <c r="QP122" s="4"/>
      <c r="QQ122" s="4"/>
      <c r="QR122" s="4"/>
      <c r="QS122" s="4"/>
      <c r="QT122" s="4"/>
      <c r="QU122" s="4"/>
      <c r="QV122" s="4"/>
      <c r="QW122" s="4"/>
      <c r="QX122" s="4"/>
      <c r="QY122" s="4"/>
      <c r="QZ122" s="4"/>
      <c r="RA122" s="4"/>
      <c r="RB122" s="4"/>
      <c r="RC122" s="4"/>
      <c r="RD122" s="4"/>
      <c r="RE122" s="4"/>
      <c r="RF122" s="4"/>
      <c r="RG122" s="4"/>
      <c r="RH122" s="4"/>
      <c r="RI122" s="4"/>
      <c r="RJ122" s="4"/>
      <c r="RK122" s="4"/>
      <c r="RL122" s="4"/>
      <c r="RM122" s="4"/>
      <c r="RN122" s="4"/>
      <c r="RO122" s="4"/>
      <c r="RP122" s="4"/>
      <c r="RQ122" s="4"/>
      <c r="RR122" s="4"/>
      <c r="RS122" s="4"/>
      <c r="RT122" s="4"/>
      <c r="RU122" s="4"/>
      <c r="RV122" s="4"/>
      <c r="RW122" s="4"/>
      <c r="RX122" s="4"/>
      <c r="RY122" s="4"/>
      <c r="RZ122" s="4"/>
      <c r="SA122" s="4"/>
      <c r="SB122" s="4"/>
      <c r="SC122" s="4"/>
      <c r="SD122" s="4"/>
      <c r="SE122" s="4"/>
      <c r="SF122" s="4"/>
      <c r="SG122" s="4"/>
      <c r="SH122" s="4"/>
      <c r="SI122" s="4"/>
      <c r="SJ122" s="4"/>
      <c r="SK122" s="4"/>
      <c r="SL122" s="4"/>
      <c r="SM122" s="4"/>
      <c r="SN122" s="4"/>
      <c r="SO122" s="4"/>
      <c r="SP122" s="4"/>
      <c r="SQ122" s="4"/>
      <c r="SR122" s="4"/>
      <c r="SS122" s="4"/>
      <c r="ST122" s="4"/>
      <c r="SU122" s="4"/>
      <c r="SV122" s="4"/>
      <c r="SW122" s="4"/>
      <c r="SX122" s="4"/>
      <c r="SY122" s="4"/>
      <c r="SZ122" s="4"/>
      <c r="TA122" s="4"/>
      <c r="TB122" s="4"/>
      <c r="TC122" s="4"/>
      <c r="TD122" s="4"/>
      <c r="TE122" s="4"/>
      <c r="TF122" s="4"/>
      <c r="TG122" s="4"/>
      <c r="TH122" s="4"/>
      <c r="TI122" s="4"/>
      <c r="TJ122" s="4"/>
      <c r="TK122" s="4"/>
      <c r="TL122" s="4"/>
      <c r="TM122" s="4"/>
      <c r="TN122" s="4"/>
      <c r="TO122" s="4"/>
      <c r="TP122" s="4"/>
      <c r="TQ122" s="4"/>
      <c r="TR122" s="4"/>
      <c r="TS122" s="4"/>
      <c r="TT122" s="4"/>
      <c r="TU122" s="4"/>
      <c r="TV122" s="4"/>
      <c r="TW122" s="4"/>
      <c r="TX122" s="4"/>
      <c r="TY122" s="4"/>
      <c r="TZ122" s="4"/>
      <c r="UA122" s="4"/>
      <c r="UB122" s="4"/>
      <c r="UC122" s="4"/>
      <c r="UD122" s="4"/>
      <c r="UE122" s="4"/>
      <c r="UF122" s="4"/>
      <c r="UG122" s="4"/>
      <c r="UH122" s="4"/>
      <c r="UI122" s="4"/>
      <c r="UJ122" s="4"/>
      <c r="UK122" s="4"/>
      <c r="UL122" s="4"/>
      <c r="UM122" s="4"/>
      <c r="UN122" s="4"/>
      <c r="UO122" s="4"/>
      <c r="UP122" s="4"/>
      <c r="UQ122" s="4"/>
      <c r="UR122" s="4"/>
      <c r="US122" s="4"/>
      <c r="UT122" s="4"/>
      <c r="UU122" s="4"/>
      <c r="UV122" s="4"/>
      <c r="UW122" s="4"/>
      <c r="UX122" s="4"/>
      <c r="UY122" s="4"/>
      <c r="UZ122" s="4"/>
      <c r="VA122" s="4"/>
      <c r="VB122" s="4"/>
      <c r="VC122" s="4"/>
      <c r="VD122" s="4"/>
      <c r="VE122" s="4"/>
      <c r="VF122" s="4"/>
      <c r="VG122" s="4"/>
      <c r="VH122" s="4"/>
      <c r="VI122" s="4"/>
      <c r="VJ122" s="4"/>
      <c r="VK122" s="4"/>
      <c r="VL122" s="4"/>
      <c r="VM122" s="4"/>
      <c r="VN122" s="4"/>
      <c r="VO122" s="4"/>
      <c r="VP122" s="4"/>
      <c r="VQ122" s="4"/>
      <c r="VR122" s="4"/>
      <c r="VS122" s="4"/>
      <c r="VT122" s="4"/>
      <c r="VU122" s="4"/>
      <c r="VV122" s="4"/>
      <c r="VW122" s="4"/>
      <c r="VX122" s="4"/>
      <c r="VY122" s="4"/>
      <c r="VZ122" s="4"/>
      <c r="WA122" s="4"/>
      <c r="WB122" s="4"/>
      <c r="WC122" s="4"/>
      <c r="WD122" s="4"/>
      <c r="WE122" s="4"/>
      <c r="WF122" s="4"/>
      <c r="WG122" s="4"/>
      <c r="WH122" s="4"/>
      <c r="WI122" s="4"/>
      <c r="WJ122" s="4"/>
      <c r="WK122" s="4"/>
      <c r="WL122" s="4"/>
      <c r="WM122" s="4"/>
      <c r="WN122" s="4"/>
      <c r="WO122" s="4"/>
      <c r="WP122" s="4"/>
      <c r="WQ122" s="4"/>
      <c r="WR122" s="4"/>
      <c r="WS122" s="4"/>
      <c r="WT122" s="4"/>
      <c r="WU122" s="4"/>
      <c r="WV122" s="4"/>
      <c r="WW122" s="4"/>
      <c r="WX122" s="4"/>
      <c r="WY122" s="4"/>
      <c r="WZ122" s="4"/>
      <c r="XA122" s="4"/>
      <c r="XB122" s="4"/>
      <c r="XC122" s="4"/>
      <c r="XD122" s="4"/>
      <c r="XE122" s="4"/>
      <c r="XF122" s="4"/>
      <c r="XG122" s="4"/>
      <c r="XH122" s="4"/>
      <c r="XI122" s="4"/>
      <c r="XJ122" s="4"/>
      <c r="XK122" s="4"/>
      <c r="XL122" s="4"/>
      <c r="XM122" s="4"/>
      <c r="XN122" s="4"/>
      <c r="XO122" s="4"/>
      <c r="XP122" s="4"/>
      <c r="XQ122" s="4"/>
      <c r="XR122" s="4"/>
      <c r="XS122" s="4"/>
      <c r="XT122" s="4"/>
      <c r="XU122" s="4"/>
      <c r="XV122" s="4"/>
      <c r="XW122" s="4"/>
      <c r="XX122" s="4"/>
      <c r="XY122" s="4"/>
      <c r="XZ122" s="4"/>
      <c r="YA122" s="4"/>
      <c r="YB122" s="4"/>
      <c r="YC122" s="4"/>
      <c r="YD122" s="4"/>
      <c r="YE122" s="4"/>
      <c r="YF122" s="4"/>
      <c r="YG122" s="4"/>
      <c r="YH122" s="4"/>
      <c r="YI122" s="4"/>
      <c r="YJ122" s="4"/>
      <c r="YK122" s="4"/>
      <c r="YL122" s="4"/>
      <c r="YM122" s="4"/>
      <c r="YN122" s="4"/>
      <c r="YO122" s="4"/>
      <c r="YP122" s="4"/>
      <c r="YQ122" s="4"/>
      <c r="YR122" s="4"/>
      <c r="YS122" s="4"/>
      <c r="YT122" s="4"/>
      <c r="YU122" s="4"/>
      <c r="YV122" s="4"/>
      <c r="YW122" s="4"/>
      <c r="YX122" s="4"/>
      <c r="YY122" s="4"/>
      <c r="YZ122" s="4"/>
      <c r="ZA122" s="4"/>
      <c r="ZB122" s="4"/>
      <c r="ZC122" s="4"/>
      <c r="ZD122" s="4"/>
      <c r="ZE122" s="4"/>
      <c r="ZF122" s="4"/>
      <c r="ZG122" s="4"/>
      <c r="ZH122" s="4"/>
      <c r="ZI122" s="4"/>
      <c r="ZJ122" s="4"/>
      <c r="ZK122" s="4"/>
      <c r="ZL122" s="4"/>
      <c r="ZM122" s="4"/>
      <c r="ZN122" s="4"/>
      <c r="ZO122" s="4"/>
      <c r="ZP122" s="4"/>
      <c r="ZQ122" s="4"/>
      <c r="ZR122" s="4"/>
      <c r="ZS122" s="4"/>
      <c r="ZT122" s="4"/>
      <c r="ZU122" s="4"/>
      <c r="ZV122" s="4"/>
      <c r="ZW122" s="4"/>
      <c r="ZX122" s="4"/>
      <c r="ZY122" s="4"/>
      <c r="ZZ122" s="4"/>
      <c r="AAA122" s="4"/>
      <c r="AAB122" s="4"/>
      <c r="AAC122" s="4"/>
      <c r="AAD122" s="4"/>
      <c r="AAE122" s="4"/>
      <c r="AAF122" s="4"/>
      <c r="AAG122" s="4"/>
      <c r="AAH122" s="4"/>
      <c r="AAI122" s="4"/>
      <c r="AAJ122" s="4"/>
      <c r="AAK122" s="4"/>
      <c r="AAL122" s="4"/>
      <c r="AAM122" s="4"/>
      <c r="AAN122" s="4"/>
      <c r="AAO122" s="4"/>
      <c r="AAP122" s="4"/>
      <c r="AAQ122" s="4"/>
      <c r="AAR122" s="4"/>
      <c r="AAS122" s="4"/>
      <c r="AAT122" s="4"/>
      <c r="AAU122" s="4"/>
      <c r="AAV122" s="4"/>
      <c r="AAW122" s="4"/>
      <c r="AAX122" s="4"/>
      <c r="AAY122" s="4"/>
      <c r="AAZ122" s="4"/>
      <c r="ABA122" s="4"/>
      <c r="ABB122" s="4"/>
      <c r="ABC122" s="4"/>
      <c r="ABD122" s="4"/>
      <c r="ABE122" s="4"/>
      <c r="ABF122" s="4"/>
      <c r="ABG122" s="4"/>
      <c r="ABH122" s="4"/>
      <c r="ABI122" s="4"/>
      <c r="ABJ122" s="4"/>
      <c r="ABK122" s="4"/>
      <c r="ABL122" s="4"/>
      <c r="ABM122" s="4"/>
      <c r="ABN122" s="4"/>
      <c r="ABO122" s="4"/>
      <c r="ABP122" s="4"/>
      <c r="ABQ122" s="4"/>
      <c r="ABR122" s="4"/>
      <c r="ABS122" s="4"/>
      <c r="ABT122" s="4"/>
      <c r="ABU122" s="4"/>
      <c r="ABV122" s="4"/>
      <c r="ABW122" s="4"/>
      <c r="ABX122" s="4"/>
      <c r="ABY122" s="4"/>
      <c r="ABZ122" s="4"/>
      <c r="ACA122" s="4"/>
      <c r="ACB122" s="4"/>
      <c r="ACC122" s="4"/>
      <c r="ACD122" s="4"/>
      <c r="ACE122" s="4"/>
      <c r="ACF122" s="4"/>
      <c r="ACG122" s="4"/>
      <c r="ACH122" s="4"/>
      <c r="ACI122" s="4"/>
      <c r="ACJ122" s="4"/>
      <c r="ACK122" s="4"/>
      <c r="ACL122" s="4"/>
      <c r="ACM122" s="4"/>
      <c r="ACN122" s="4"/>
      <c r="ACO122" s="4"/>
      <c r="ACP122" s="4"/>
      <c r="ACQ122" s="4"/>
      <c r="ACR122" s="4"/>
      <c r="ACS122" s="4"/>
      <c r="ACT122" s="4"/>
      <c r="ACU122" s="4"/>
      <c r="ACV122" s="4"/>
      <c r="ACW122" s="4"/>
      <c r="ACX122" s="4"/>
      <c r="ACY122" s="4"/>
      <c r="ACZ122" s="4"/>
      <c r="ADA122" s="4"/>
      <c r="ADB122" s="4"/>
      <c r="ADC122" s="4"/>
      <c r="ADD122" s="4"/>
      <c r="ADE122" s="4"/>
      <c r="ADF122" s="4"/>
      <c r="ADG122" s="4"/>
      <c r="ADH122" s="4"/>
      <c r="ADI122" s="4"/>
      <c r="ADJ122" s="4"/>
      <c r="ADK122" s="4"/>
      <c r="ADL122" s="4"/>
      <c r="ADM122" s="4"/>
      <c r="ADN122" s="4"/>
      <c r="ADO122" s="4"/>
      <c r="ADP122" s="4"/>
      <c r="ADQ122" s="4"/>
      <c r="ADR122" s="4"/>
      <c r="ADS122" s="4"/>
      <c r="ADT122" s="4"/>
      <c r="ADU122" s="4"/>
      <c r="ADV122" s="4"/>
      <c r="ADW122" s="4"/>
      <c r="ADX122" s="4"/>
      <c r="ADY122" s="4"/>
      <c r="ADZ122" s="4"/>
      <c r="AEA122" s="4"/>
      <c r="AEB122" s="4"/>
      <c r="AEC122" s="4"/>
      <c r="AED122" s="4"/>
      <c r="AEE122" s="4"/>
      <c r="AEF122" s="4"/>
      <c r="AEG122" s="4"/>
      <c r="AEH122" s="4"/>
      <c r="AEI122" s="4"/>
      <c r="AEJ122" s="4"/>
      <c r="AEK122" s="4"/>
      <c r="AEL122" s="4"/>
      <c r="AEM122" s="4"/>
      <c r="AEN122" s="4"/>
      <c r="AEO122" s="4"/>
      <c r="AEP122" s="4"/>
      <c r="AEQ122" s="4"/>
      <c r="AER122" s="4"/>
      <c r="AES122" s="4"/>
      <c r="AET122" s="4"/>
      <c r="AEU122" s="4"/>
      <c r="AEV122" s="4"/>
      <c r="AEW122" s="4"/>
      <c r="AEX122" s="4"/>
      <c r="AEY122" s="4"/>
      <c r="AEZ122" s="4"/>
      <c r="AFA122" s="4"/>
      <c r="AFB122" s="4"/>
      <c r="AFC122" s="4"/>
      <c r="AFD122" s="4"/>
      <c r="AFE122" s="4"/>
      <c r="AFF122" s="4"/>
      <c r="AFG122" s="4"/>
      <c r="AFH122" s="4"/>
      <c r="AFI122" s="4"/>
      <c r="AFJ122" s="4"/>
      <c r="AFK122" s="4"/>
      <c r="AFL122" s="4"/>
      <c r="AFM122" s="4"/>
      <c r="AFN122" s="4"/>
      <c r="AFO122" s="4"/>
      <c r="AFP122" s="4"/>
      <c r="AFQ122" s="4"/>
      <c r="AFR122" s="4"/>
      <c r="AFS122" s="4"/>
      <c r="AFT122" s="4"/>
      <c r="AFU122" s="4"/>
      <c r="AFV122" s="4"/>
      <c r="AFW122" s="4"/>
      <c r="AFX122" s="4"/>
      <c r="AFY122" s="4"/>
      <c r="AFZ122" s="4"/>
      <c r="AGA122" s="4"/>
      <c r="AGB122" s="4"/>
      <c r="AGC122" s="4"/>
      <c r="AGD122" s="4"/>
      <c r="AGE122" s="4"/>
      <c r="AGF122" s="4"/>
      <c r="AGG122" s="4"/>
      <c r="AGH122" s="4"/>
      <c r="AGI122" s="4"/>
      <c r="AGJ122" s="4"/>
      <c r="AGK122" s="4"/>
      <c r="AGL122" s="4"/>
      <c r="AGM122" s="4"/>
      <c r="AGN122" s="4"/>
      <c r="AGO122" s="4"/>
      <c r="AGP122" s="4"/>
      <c r="AGQ122" s="4"/>
      <c r="AGR122" s="4"/>
      <c r="AGS122" s="4"/>
      <c r="AGT122" s="4"/>
      <c r="AGU122" s="4"/>
      <c r="AGV122" s="4"/>
      <c r="AGW122" s="4"/>
      <c r="AGX122" s="4"/>
      <c r="AGY122" s="4"/>
      <c r="AGZ122" s="4"/>
      <c r="AHA122" s="4"/>
      <c r="AHB122" s="4"/>
      <c r="AHC122" s="4"/>
      <c r="AHD122" s="4"/>
      <c r="AHE122" s="4"/>
      <c r="AHF122" s="4"/>
      <c r="AHG122" s="4"/>
      <c r="AHH122" s="4"/>
      <c r="AHI122" s="4"/>
      <c r="AHJ122" s="4"/>
      <c r="AHK122" s="4"/>
      <c r="AHL122" s="4"/>
      <c r="AHM122" s="4"/>
      <c r="AHN122" s="4"/>
      <c r="AHO122" s="4"/>
      <c r="AHP122" s="4"/>
      <c r="AHQ122" s="4"/>
      <c r="AHR122" s="4"/>
      <c r="AHS122" s="4"/>
      <c r="AHT122" s="4"/>
      <c r="AHU122" s="4"/>
      <c r="AHV122" s="4"/>
      <c r="AHW122" s="4"/>
      <c r="AHX122" s="4"/>
      <c r="AHY122" s="4"/>
      <c r="AHZ122" s="4"/>
      <c r="AIA122" s="4"/>
      <c r="AIB122" s="4"/>
      <c r="AIC122" s="4"/>
      <c r="AID122" s="4"/>
      <c r="AIE122" s="4"/>
      <c r="AIF122" s="4"/>
      <c r="AIG122" s="4"/>
      <c r="AIH122" s="4"/>
      <c r="AII122" s="4"/>
      <c r="AIJ122" s="4"/>
      <c r="AIK122" s="4"/>
      <c r="AIL122" s="4"/>
      <c r="AIM122" s="4"/>
      <c r="AIN122" s="4"/>
      <c r="AIO122" s="4"/>
      <c r="AIP122" s="4"/>
      <c r="AIQ122" s="4"/>
      <c r="AIR122" s="4"/>
      <c r="AIS122" s="4"/>
      <c r="AIT122" s="4"/>
      <c r="AIU122" s="4"/>
      <c r="AIV122" s="4"/>
      <c r="AIW122" s="4"/>
      <c r="AIX122" s="4"/>
      <c r="AIY122" s="4"/>
      <c r="AIZ122" s="4"/>
      <c r="AJA122" s="4"/>
      <c r="AJB122" s="4"/>
      <c r="AJC122" s="4"/>
      <c r="AJD122" s="4"/>
      <c r="AJE122" s="4"/>
      <c r="AJF122" s="4"/>
      <c r="AJG122" s="4"/>
      <c r="AJH122" s="4"/>
      <c r="AJI122" s="4"/>
      <c r="AJJ122" s="4"/>
      <c r="AJK122" s="4"/>
      <c r="AJL122" s="4"/>
      <c r="AJM122" s="4"/>
      <c r="AJN122" s="4"/>
      <c r="AJO122" s="4"/>
      <c r="AJP122" s="4"/>
      <c r="AJQ122" s="4"/>
      <c r="AJR122" s="4"/>
      <c r="AJS122" s="4"/>
      <c r="AJT122" s="4"/>
      <c r="AJU122" s="4"/>
      <c r="AJV122" s="4"/>
      <c r="AJW122" s="4"/>
      <c r="AJX122" s="4"/>
      <c r="AJY122" s="4"/>
      <c r="AJZ122" s="4"/>
      <c r="AKA122" s="4"/>
      <c r="AKB122" s="4"/>
      <c r="AKC122" s="4"/>
      <c r="AKD122" s="4"/>
      <c r="AKE122" s="4"/>
      <c r="AKF122" s="4"/>
      <c r="AKG122" s="4"/>
      <c r="AKH122" s="4"/>
      <c r="AKI122" s="4"/>
      <c r="AKJ122" s="4"/>
      <c r="AKK122" s="4"/>
      <c r="AKL122" s="4"/>
      <c r="AKM122" s="4"/>
      <c r="AKN122" s="4"/>
      <c r="AKO122" s="4"/>
      <c r="AKP122" s="4"/>
      <c r="AKQ122" s="4"/>
      <c r="AKR122" s="4"/>
      <c r="AKS122" s="4"/>
      <c r="AKT122" s="4"/>
      <c r="AKU122" s="4"/>
      <c r="AKV122" s="4"/>
      <c r="AKW122" s="4"/>
      <c r="AKX122" s="4"/>
      <c r="AKY122" s="4"/>
      <c r="AKZ122" s="4"/>
      <c r="ALA122" s="4"/>
      <c r="ALB122" s="4"/>
      <c r="ALC122" s="4"/>
      <c r="ALD122" s="4"/>
      <c r="ALE122" s="4"/>
      <c r="ALF122" s="4"/>
      <c r="ALG122" s="4"/>
      <c r="ALH122" s="4"/>
    </row>
    <row r="123" spans="1:996" ht="17.25" customHeight="1" x14ac:dyDescent="0.25">
      <c r="A123" s="119"/>
      <c r="B123" s="129"/>
      <c r="C123" s="81"/>
      <c r="D123" s="81"/>
      <c r="E123" s="132"/>
      <c r="F123" s="19" t="s">
        <v>3</v>
      </c>
      <c r="G123" s="80"/>
      <c r="H123" s="80"/>
      <c r="I123" s="85"/>
      <c r="J123" s="84"/>
      <c r="K123" s="85"/>
      <c r="L123" s="85"/>
      <c r="M123" s="85"/>
      <c r="N123" s="80">
        <v>0</v>
      </c>
      <c r="O123" s="80">
        <v>0</v>
      </c>
      <c r="P123" s="80">
        <v>0</v>
      </c>
      <c r="Q123" s="80">
        <v>0</v>
      </c>
      <c r="R123" s="80">
        <v>0</v>
      </c>
      <c r="S123" s="80">
        <v>0</v>
      </c>
      <c r="T123" s="80">
        <v>0</v>
      </c>
      <c r="U123" s="80">
        <v>0</v>
      </c>
      <c r="V123" s="80">
        <v>0</v>
      </c>
      <c r="W123" s="80">
        <v>0</v>
      </c>
      <c r="X123" s="80">
        <v>0</v>
      </c>
      <c r="Y123" s="80">
        <v>0</v>
      </c>
      <c r="Z123" s="80">
        <v>0</v>
      </c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  <c r="DE123" s="4"/>
      <c r="DF123" s="4"/>
      <c r="DG123" s="4"/>
      <c r="DH123" s="4"/>
      <c r="DI123" s="4"/>
      <c r="DJ123" s="4"/>
      <c r="DK123" s="4"/>
      <c r="DL123" s="4"/>
      <c r="DM123" s="4"/>
      <c r="DN123" s="4"/>
      <c r="DO123" s="4"/>
      <c r="DP123" s="4"/>
      <c r="DQ123" s="4"/>
      <c r="DR123" s="4"/>
      <c r="DS123" s="4"/>
      <c r="DT123" s="4"/>
      <c r="DU123" s="4"/>
      <c r="DV123" s="4"/>
      <c r="DW123" s="4"/>
      <c r="DX123" s="4"/>
      <c r="DY123" s="4"/>
      <c r="DZ123" s="4"/>
      <c r="EA123" s="4"/>
      <c r="EB123" s="4"/>
      <c r="EC123" s="4"/>
      <c r="ED123" s="4"/>
      <c r="EE123" s="4"/>
      <c r="EF123" s="4"/>
      <c r="EG123" s="4"/>
      <c r="EH123" s="4"/>
      <c r="EI123" s="4"/>
      <c r="EJ123" s="4"/>
      <c r="EK123" s="4"/>
      <c r="EL123" s="4"/>
      <c r="EM123" s="4"/>
      <c r="EN123" s="4"/>
      <c r="EO123" s="4"/>
      <c r="EP123" s="4"/>
      <c r="EQ123" s="4"/>
      <c r="ER123" s="4"/>
      <c r="ES123" s="4"/>
      <c r="ET123" s="4"/>
      <c r="EU123" s="4"/>
      <c r="EV123" s="4"/>
      <c r="EW123" s="4"/>
      <c r="EX123" s="4"/>
      <c r="EY123" s="4"/>
      <c r="EZ123" s="4"/>
      <c r="FA123" s="4"/>
      <c r="FB123" s="4"/>
      <c r="FC123" s="4"/>
      <c r="FD123" s="4"/>
      <c r="FE123" s="4"/>
      <c r="FF123" s="4"/>
      <c r="FG123" s="4"/>
      <c r="FH123" s="4"/>
      <c r="FI123" s="4"/>
      <c r="FJ123" s="4"/>
      <c r="FK123" s="4"/>
      <c r="FL123" s="4"/>
      <c r="FM123" s="4"/>
      <c r="FN123" s="4"/>
      <c r="FO123" s="4"/>
      <c r="FP123" s="4"/>
      <c r="FQ123" s="4"/>
      <c r="FR123" s="4"/>
      <c r="FS123" s="4"/>
      <c r="FT123" s="4"/>
      <c r="FU123" s="4"/>
      <c r="FV123" s="4"/>
      <c r="FW123" s="4"/>
      <c r="FX123" s="4"/>
      <c r="FY123" s="4"/>
      <c r="FZ123" s="4"/>
      <c r="GA123" s="4"/>
      <c r="GB123" s="4"/>
      <c r="GC123" s="4"/>
      <c r="GD123" s="4"/>
      <c r="GE123" s="4"/>
      <c r="GF123" s="4"/>
      <c r="GG123" s="4"/>
      <c r="GH123" s="4"/>
      <c r="GI123" s="4"/>
      <c r="GJ123" s="4"/>
      <c r="GK123" s="4"/>
      <c r="GL123" s="4"/>
      <c r="GM123" s="4"/>
      <c r="GN123" s="4"/>
      <c r="GO123" s="4"/>
      <c r="GP123" s="4"/>
      <c r="GQ123" s="4"/>
      <c r="GR123" s="4"/>
      <c r="GS123" s="4"/>
      <c r="GT123" s="4"/>
      <c r="GU123" s="4"/>
      <c r="GV123" s="4"/>
      <c r="GW123" s="4"/>
      <c r="GX123" s="4"/>
      <c r="GY123" s="4"/>
      <c r="GZ123" s="4"/>
      <c r="HA123" s="4"/>
      <c r="HB123" s="4"/>
      <c r="HC123" s="4"/>
      <c r="HD123" s="4"/>
      <c r="HE123" s="4"/>
      <c r="HF123" s="4"/>
      <c r="HG123" s="4"/>
      <c r="HH123" s="4"/>
      <c r="HI123" s="4"/>
      <c r="HJ123" s="4"/>
      <c r="HK123" s="4"/>
      <c r="HL123" s="4"/>
      <c r="HM123" s="4"/>
      <c r="HN123" s="4"/>
      <c r="HO123" s="4"/>
      <c r="HP123" s="4"/>
      <c r="HQ123" s="4"/>
      <c r="HR123" s="4"/>
      <c r="HS123" s="4"/>
      <c r="HT123" s="4"/>
      <c r="HU123" s="4"/>
      <c r="HV123" s="4"/>
      <c r="HW123" s="4"/>
      <c r="HX123" s="4"/>
      <c r="HY123" s="4"/>
      <c r="HZ123" s="4"/>
      <c r="IA123" s="4"/>
      <c r="IB123" s="4"/>
      <c r="IC123" s="4"/>
      <c r="ID123" s="4"/>
      <c r="IE123" s="4"/>
      <c r="IF123" s="4"/>
      <c r="IG123" s="4"/>
      <c r="IH123" s="4"/>
      <c r="II123" s="4"/>
      <c r="IJ123" s="4"/>
      <c r="IK123" s="4"/>
      <c r="IL123" s="4"/>
      <c r="IM123" s="4"/>
      <c r="IN123" s="4"/>
      <c r="IO123" s="4"/>
      <c r="IP123" s="4"/>
      <c r="IQ123" s="4"/>
      <c r="IR123" s="4"/>
      <c r="IS123" s="4"/>
      <c r="IT123" s="4"/>
      <c r="IU123" s="4"/>
      <c r="IV123" s="4"/>
      <c r="IW123" s="4"/>
      <c r="IX123" s="4"/>
      <c r="IY123" s="4"/>
      <c r="IZ123" s="4"/>
      <c r="JA123" s="4"/>
      <c r="JB123" s="4"/>
      <c r="JC123" s="4"/>
      <c r="JD123" s="4"/>
      <c r="JE123" s="4"/>
      <c r="JF123" s="4"/>
      <c r="JG123" s="4"/>
      <c r="JH123" s="4"/>
      <c r="JI123" s="4"/>
      <c r="JJ123" s="4"/>
      <c r="JK123" s="4"/>
      <c r="JL123" s="4"/>
      <c r="JM123" s="4"/>
      <c r="JN123" s="4"/>
      <c r="JO123" s="4"/>
      <c r="JP123" s="4"/>
      <c r="JQ123" s="4"/>
      <c r="JR123" s="4"/>
      <c r="JS123" s="4"/>
      <c r="JT123" s="4"/>
      <c r="JU123" s="4"/>
      <c r="JV123" s="4"/>
      <c r="JW123" s="4"/>
      <c r="JX123" s="4"/>
      <c r="JY123" s="4"/>
      <c r="JZ123" s="4"/>
      <c r="KA123" s="4"/>
      <c r="KB123" s="4"/>
      <c r="KC123" s="4"/>
      <c r="KD123" s="4"/>
      <c r="KE123" s="4"/>
      <c r="KF123" s="4"/>
      <c r="KG123" s="4"/>
      <c r="KH123" s="4"/>
      <c r="KI123" s="4"/>
      <c r="KJ123" s="4"/>
      <c r="KK123" s="4"/>
      <c r="KL123" s="4"/>
      <c r="KM123" s="4"/>
      <c r="KN123" s="4"/>
      <c r="KO123" s="4"/>
      <c r="KP123" s="4"/>
      <c r="KQ123" s="4"/>
      <c r="KR123" s="4"/>
      <c r="KS123" s="4"/>
      <c r="KT123" s="4"/>
      <c r="KU123" s="4"/>
      <c r="KV123" s="4"/>
      <c r="KW123" s="4"/>
      <c r="KX123" s="4"/>
      <c r="KY123" s="4"/>
      <c r="KZ123" s="4"/>
      <c r="LA123" s="4"/>
      <c r="LB123" s="4"/>
      <c r="LC123" s="4"/>
      <c r="LD123" s="4"/>
      <c r="LE123" s="4"/>
      <c r="LF123" s="4"/>
      <c r="LG123" s="4"/>
      <c r="LH123" s="4"/>
      <c r="LI123" s="4"/>
      <c r="LJ123" s="4"/>
      <c r="LK123" s="4"/>
      <c r="LL123" s="4"/>
      <c r="LM123" s="4"/>
      <c r="LN123" s="4"/>
      <c r="LO123" s="4"/>
      <c r="LP123" s="4"/>
      <c r="LQ123" s="4"/>
      <c r="LR123" s="4"/>
      <c r="LS123" s="4"/>
      <c r="LT123" s="4"/>
      <c r="LU123" s="4"/>
      <c r="LV123" s="4"/>
      <c r="LW123" s="4"/>
      <c r="LX123" s="4"/>
      <c r="LY123" s="4"/>
      <c r="LZ123" s="4"/>
      <c r="MA123" s="4"/>
      <c r="MB123" s="4"/>
      <c r="MC123" s="4"/>
      <c r="MD123" s="4"/>
      <c r="ME123" s="4"/>
      <c r="MF123" s="4"/>
      <c r="MG123" s="4"/>
      <c r="MH123" s="4"/>
      <c r="MI123" s="4"/>
      <c r="MJ123" s="4"/>
      <c r="MK123" s="4"/>
      <c r="ML123" s="4"/>
      <c r="MM123" s="4"/>
      <c r="MN123" s="4"/>
      <c r="MO123" s="4"/>
      <c r="MP123" s="4"/>
      <c r="MQ123" s="4"/>
      <c r="MR123" s="4"/>
      <c r="MS123" s="4"/>
      <c r="MT123" s="4"/>
      <c r="MU123" s="4"/>
      <c r="MV123" s="4"/>
      <c r="MW123" s="4"/>
      <c r="MX123" s="4"/>
      <c r="MY123" s="4"/>
      <c r="MZ123" s="4"/>
      <c r="NA123" s="4"/>
      <c r="NB123" s="4"/>
      <c r="NC123" s="4"/>
      <c r="ND123" s="4"/>
      <c r="NE123" s="4"/>
      <c r="NF123" s="4"/>
      <c r="NG123" s="4"/>
      <c r="NH123" s="4"/>
      <c r="NI123" s="4"/>
      <c r="NJ123" s="4"/>
      <c r="NK123" s="4"/>
      <c r="NL123" s="4"/>
      <c r="NM123" s="4"/>
      <c r="NN123" s="4"/>
      <c r="NO123" s="4"/>
      <c r="NP123" s="4"/>
      <c r="NQ123" s="4"/>
      <c r="NR123" s="4"/>
      <c r="NS123" s="4"/>
      <c r="NT123" s="4"/>
      <c r="NU123" s="4"/>
      <c r="NV123" s="4"/>
      <c r="NW123" s="4"/>
      <c r="NX123" s="4"/>
      <c r="NY123" s="4"/>
      <c r="NZ123" s="4"/>
      <c r="OA123" s="4"/>
      <c r="OB123" s="4"/>
      <c r="OC123" s="4"/>
      <c r="OD123" s="4"/>
      <c r="OE123" s="4"/>
      <c r="OF123" s="4"/>
      <c r="OG123" s="4"/>
      <c r="OH123" s="4"/>
      <c r="OI123" s="4"/>
      <c r="OJ123" s="4"/>
      <c r="OK123" s="4"/>
      <c r="OL123" s="4"/>
      <c r="OM123" s="4"/>
      <c r="ON123" s="4"/>
      <c r="OO123" s="4"/>
      <c r="OP123" s="4"/>
      <c r="OQ123" s="4"/>
      <c r="OR123" s="4"/>
      <c r="OS123" s="4"/>
      <c r="OT123" s="4"/>
      <c r="OU123" s="4"/>
      <c r="OV123" s="4"/>
      <c r="OW123" s="4"/>
      <c r="OX123" s="4"/>
      <c r="OY123" s="4"/>
      <c r="OZ123" s="4"/>
      <c r="PA123" s="4"/>
      <c r="PB123" s="4"/>
      <c r="PC123" s="4"/>
      <c r="PD123" s="4"/>
      <c r="PE123" s="4"/>
      <c r="PF123" s="4"/>
      <c r="PG123" s="4"/>
      <c r="PH123" s="4"/>
      <c r="PI123" s="4"/>
      <c r="PJ123" s="4"/>
      <c r="PK123" s="4"/>
      <c r="PL123" s="4"/>
      <c r="PM123" s="4"/>
      <c r="PN123" s="4"/>
      <c r="PO123" s="4"/>
      <c r="PP123" s="4"/>
      <c r="PQ123" s="4"/>
      <c r="PR123" s="4"/>
      <c r="PS123" s="4"/>
      <c r="PT123" s="4"/>
      <c r="PU123" s="4"/>
      <c r="PV123" s="4"/>
      <c r="PW123" s="4"/>
      <c r="PX123" s="4"/>
      <c r="PY123" s="4"/>
      <c r="PZ123" s="4"/>
      <c r="QA123" s="4"/>
      <c r="QB123" s="4"/>
      <c r="QC123" s="4"/>
      <c r="QD123" s="4"/>
      <c r="QE123" s="4"/>
      <c r="QF123" s="4"/>
      <c r="QG123" s="4"/>
      <c r="QH123" s="4"/>
      <c r="QI123" s="4"/>
      <c r="QJ123" s="4"/>
      <c r="QK123" s="4"/>
      <c r="QL123" s="4"/>
      <c r="QM123" s="4"/>
      <c r="QN123" s="4"/>
      <c r="QO123" s="4"/>
      <c r="QP123" s="4"/>
      <c r="QQ123" s="4"/>
      <c r="QR123" s="4"/>
      <c r="QS123" s="4"/>
      <c r="QT123" s="4"/>
      <c r="QU123" s="4"/>
      <c r="QV123" s="4"/>
      <c r="QW123" s="4"/>
      <c r="QX123" s="4"/>
      <c r="QY123" s="4"/>
      <c r="QZ123" s="4"/>
      <c r="RA123" s="4"/>
      <c r="RB123" s="4"/>
      <c r="RC123" s="4"/>
      <c r="RD123" s="4"/>
      <c r="RE123" s="4"/>
      <c r="RF123" s="4"/>
      <c r="RG123" s="4"/>
      <c r="RH123" s="4"/>
      <c r="RI123" s="4"/>
      <c r="RJ123" s="4"/>
      <c r="RK123" s="4"/>
      <c r="RL123" s="4"/>
      <c r="RM123" s="4"/>
      <c r="RN123" s="4"/>
      <c r="RO123" s="4"/>
      <c r="RP123" s="4"/>
      <c r="RQ123" s="4"/>
      <c r="RR123" s="4"/>
      <c r="RS123" s="4"/>
      <c r="RT123" s="4"/>
      <c r="RU123" s="4"/>
      <c r="RV123" s="4"/>
      <c r="RW123" s="4"/>
      <c r="RX123" s="4"/>
      <c r="RY123" s="4"/>
      <c r="RZ123" s="4"/>
      <c r="SA123" s="4"/>
      <c r="SB123" s="4"/>
      <c r="SC123" s="4"/>
      <c r="SD123" s="4"/>
      <c r="SE123" s="4"/>
      <c r="SF123" s="4"/>
      <c r="SG123" s="4"/>
      <c r="SH123" s="4"/>
      <c r="SI123" s="4"/>
      <c r="SJ123" s="4"/>
      <c r="SK123" s="4"/>
      <c r="SL123" s="4"/>
      <c r="SM123" s="4"/>
      <c r="SN123" s="4"/>
      <c r="SO123" s="4"/>
      <c r="SP123" s="4"/>
      <c r="SQ123" s="4"/>
      <c r="SR123" s="4"/>
      <c r="SS123" s="4"/>
      <c r="ST123" s="4"/>
      <c r="SU123" s="4"/>
      <c r="SV123" s="4"/>
      <c r="SW123" s="4"/>
      <c r="SX123" s="4"/>
      <c r="SY123" s="4"/>
      <c r="SZ123" s="4"/>
      <c r="TA123" s="4"/>
      <c r="TB123" s="4"/>
      <c r="TC123" s="4"/>
      <c r="TD123" s="4"/>
      <c r="TE123" s="4"/>
      <c r="TF123" s="4"/>
      <c r="TG123" s="4"/>
      <c r="TH123" s="4"/>
      <c r="TI123" s="4"/>
      <c r="TJ123" s="4"/>
      <c r="TK123" s="4"/>
      <c r="TL123" s="4"/>
      <c r="TM123" s="4"/>
      <c r="TN123" s="4"/>
      <c r="TO123" s="4"/>
      <c r="TP123" s="4"/>
      <c r="TQ123" s="4"/>
      <c r="TR123" s="4"/>
      <c r="TS123" s="4"/>
      <c r="TT123" s="4"/>
      <c r="TU123" s="4"/>
      <c r="TV123" s="4"/>
      <c r="TW123" s="4"/>
      <c r="TX123" s="4"/>
      <c r="TY123" s="4"/>
      <c r="TZ123" s="4"/>
      <c r="UA123" s="4"/>
      <c r="UB123" s="4"/>
      <c r="UC123" s="4"/>
      <c r="UD123" s="4"/>
      <c r="UE123" s="4"/>
      <c r="UF123" s="4"/>
      <c r="UG123" s="4"/>
      <c r="UH123" s="4"/>
      <c r="UI123" s="4"/>
      <c r="UJ123" s="4"/>
      <c r="UK123" s="4"/>
      <c r="UL123" s="4"/>
      <c r="UM123" s="4"/>
      <c r="UN123" s="4"/>
      <c r="UO123" s="4"/>
      <c r="UP123" s="4"/>
      <c r="UQ123" s="4"/>
      <c r="UR123" s="4"/>
      <c r="US123" s="4"/>
      <c r="UT123" s="4"/>
      <c r="UU123" s="4"/>
      <c r="UV123" s="4"/>
      <c r="UW123" s="4"/>
      <c r="UX123" s="4"/>
      <c r="UY123" s="4"/>
      <c r="UZ123" s="4"/>
      <c r="VA123" s="4"/>
      <c r="VB123" s="4"/>
      <c r="VC123" s="4"/>
      <c r="VD123" s="4"/>
      <c r="VE123" s="4"/>
      <c r="VF123" s="4"/>
      <c r="VG123" s="4"/>
      <c r="VH123" s="4"/>
      <c r="VI123" s="4"/>
      <c r="VJ123" s="4"/>
      <c r="VK123" s="4"/>
      <c r="VL123" s="4"/>
      <c r="VM123" s="4"/>
      <c r="VN123" s="4"/>
      <c r="VO123" s="4"/>
      <c r="VP123" s="4"/>
      <c r="VQ123" s="4"/>
      <c r="VR123" s="4"/>
      <c r="VS123" s="4"/>
      <c r="VT123" s="4"/>
      <c r="VU123" s="4"/>
      <c r="VV123" s="4"/>
      <c r="VW123" s="4"/>
      <c r="VX123" s="4"/>
      <c r="VY123" s="4"/>
      <c r="VZ123" s="4"/>
      <c r="WA123" s="4"/>
      <c r="WB123" s="4"/>
      <c r="WC123" s="4"/>
      <c r="WD123" s="4"/>
      <c r="WE123" s="4"/>
      <c r="WF123" s="4"/>
      <c r="WG123" s="4"/>
      <c r="WH123" s="4"/>
      <c r="WI123" s="4"/>
      <c r="WJ123" s="4"/>
      <c r="WK123" s="4"/>
      <c r="WL123" s="4"/>
      <c r="WM123" s="4"/>
      <c r="WN123" s="4"/>
      <c r="WO123" s="4"/>
      <c r="WP123" s="4"/>
      <c r="WQ123" s="4"/>
      <c r="WR123" s="4"/>
      <c r="WS123" s="4"/>
      <c r="WT123" s="4"/>
      <c r="WU123" s="4"/>
      <c r="WV123" s="4"/>
      <c r="WW123" s="4"/>
      <c r="WX123" s="4"/>
      <c r="WY123" s="4"/>
      <c r="WZ123" s="4"/>
      <c r="XA123" s="4"/>
      <c r="XB123" s="4"/>
      <c r="XC123" s="4"/>
      <c r="XD123" s="4"/>
      <c r="XE123" s="4"/>
      <c r="XF123" s="4"/>
      <c r="XG123" s="4"/>
      <c r="XH123" s="4"/>
      <c r="XI123" s="4"/>
      <c r="XJ123" s="4"/>
      <c r="XK123" s="4"/>
      <c r="XL123" s="4"/>
      <c r="XM123" s="4"/>
      <c r="XN123" s="4"/>
      <c r="XO123" s="4"/>
      <c r="XP123" s="4"/>
      <c r="XQ123" s="4"/>
      <c r="XR123" s="4"/>
      <c r="XS123" s="4"/>
      <c r="XT123" s="4"/>
      <c r="XU123" s="4"/>
      <c r="XV123" s="4"/>
      <c r="XW123" s="4"/>
      <c r="XX123" s="4"/>
      <c r="XY123" s="4"/>
      <c r="XZ123" s="4"/>
      <c r="YA123" s="4"/>
      <c r="YB123" s="4"/>
      <c r="YC123" s="4"/>
      <c r="YD123" s="4"/>
      <c r="YE123" s="4"/>
      <c r="YF123" s="4"/>
      <c r="YG123" s="4"/>
      <c r="YH123" s="4"/>
      <c r="YI123" s="4"/>
      <c r="YJ123" s="4"/>
      <c r="YK123" s="4"/>
      <c r="YL123" s="4"/>
      <c r="YM123" s="4"/>
      <c r="YN123" s="4"/>
      <c r="YO123" s="4"/>
      <c r="YP123" s="4"/>
      <c r="YQ123" s="4"/>
      <c r="YR123" s="4"/>
      <c r="YS123" s="4"/>
      <c r="YT123" s="4"/>
      <c r="YU123" s="4"/>
      <c r="YV123" s="4"/>
      <c r="YW123" s="4"/>
      <c r="YX123" s="4"/>
      <c r="YY123" s="4"/>
      <c r="YZ123" s="4"/>
      <c r="ZA123" s="4"/>
      <c r="ZB123" s="4"/>
      <c r="ZC123" s="4"/>
      <c r="ZD123" s="4"/>
      <c r="ZE123" s="4"/>
      <c r="ZF123" s="4"/>
      <c r="ZG123" s="4"/>
      <c r="ZH123" s="4"/>
      <c r="ZI123" s="4"/>
      <c r="ZJ123" s="4"/>
      <c r="ZK123" s="4"/>
      <c r="ZL123" s="4"/>
      <c r="ZM123" s="4"/>
      <c r="ZN123" s="4"/>
      <c r="ZO123" s="4"/>
      <c r="ZP123" s="4"/>
      <c r="ZQ123" s="4"/>
      <c r="ZR123" s="4"/>
      <c r="ZS123" s="4"/>
      <c r="ZT123" s="4"/>
      <c r="ZU123" s="4"/>
      <c r="ZV123" s="4"/>
      <c r="ZW123" s="4"/>
      <c r="ZX123" s="4"/>
      <c r="ZY123" s="4"/>
      <c r="ZZ123" s="4"/>
      <c r="AAA123" s="4"/>
      <c r="AAB123" s="4"/>
      <c r="AAC123" s="4"/>
      <c r="AAD123" s="4"/>
      <c r="AAE123" s="4"/>
      <c r="AAF123" s="4"/>
      <c r="AAG123" s="4"/>
      <c r="AAH123" s="4"/>
      <c r="AAI123" s="4"/>
      <c r="AAJ123" s="4"/>
      <c r="AAK123" s="4"/>
      <c r="AAL123" s="4"/>
      <c r="AAM123" s="4"/>
      <c r="AAN123" s="4"/>
      <c r="AAO123" s="4"/>
      <c r="AAP123" s="4"/>
      <c r="AAQ123" s="4"/>
      <c r="AAR123" s="4"/>
      <c r="AAS123" s="4"/>
      <c r="AAT123" s="4"/>
      <c r="AAU123" s="4"/>
      <c r="AAV123" s="4"/>
      <c r="AAW123" s="4"/>
      <c r="AAX123" s="4"/>
      <c r="AAY123" s="4"/>
      <c r="AAZ123" s="4"/>
      <c r="ABA123" s="4"/>
      <c r="ABB123" s="4"/>
      <c r="ABC123" s="4"/>
      <c r="ABD123" s="4"/>
      <c r="ABE123" s="4"/>
      <c r="ABF123" s="4"/>
      <c r="ABG123" s="4"/>
      <c r="ABH123" s="4"/>
      <c r="ABI123" s="4"/>
      <c r="ABJ123" s="4"/>
      <c r="ABK123" s="4"/>
      <c r="ABL123" s="4"/>
      <c r="ABM123" s="4"/>
      <c r="ABN123" s="4"/>
      <c r="ABO123" s="4"/>
      <c r="ABP123" s="4"/>
      <c r="ABQ123" s="4"/>
      <c r="ABR123" s="4"/>
      <c r="ABS123" s="4"/>
      <c r="ABT123" s="4"/>
      <c r="ABU123" s="4"/>
      <c r="ABV123" s="4"/>
      <c r="ABW123" s="4"/>
      <c r="ABX123" s="4"/>
      <c r="ABY123" s="4"/>
      <c r="ABZ123" s="4"/>
      <c r="ACA123" s="4"/>
      <c r="ACB123" s="4"/>
      <c r="ACC123" s="4"/>
      <c r="ACD123" s="4"/>
      <c r="ACE123" s="4"/>
      <c r="ACF123" s="4"/>
      <c r="ACG123" s="4"/>
      <c r="ACH123" s="4"/>
      <c r="ACI123" s="4"/>
      <c r="ACJ123" s="4"/>
      <c r="ACK123" s="4"/>
      <c r="ACL123" s="4"/>
      <c r="ACM123" s="4"/>
      <c r="ACN123" s="4"/>
      <c r="ACO123" s="4"/>
      <c r="ACP123" s="4"/>
      <c r="ACQ123" s="4"/>
      <c r="ACR123" s="4"/>
      <c r="ACS123" s="4"/>
      <c r="ACT123" s="4"/>
      <c r="ACU123" s="4"/>
      <c r="ACV123" s="4"/>
      <c r="ACW123" s="4"/>
      <c r="ACX123" s="4"/>
      <c r="ACY123" s="4"/>
      <c r="ACZ123" s="4"/>
      <c r="ADA123" s="4"/>
      <c r="ADB123" s="4"/>
      <c r="ADC123" s="4"/>
      <c r="ADD123" s="4"/>
      <c r="ADE123" s="4"/>
      <c r="ADF123" s="4"/>
      <c r="ADG123" s="4"/>
      <c r="ADH123" s="4"/>
      <c r="ADI123" s="4"/>
      <c r="ADJ123" s="4"/>
      <c r="ADK123" s="4"/>
      <c r="ADL123" s="4"/>
      <c r="ADM123" s="4"/>
      <c r="ADN123" s="4"/>
      <c r="ADO123" s="4"/>
      <c r="ADP123" s="4"/>
      <c r="ADQ123" s="4"/>
      <c r="ADR123" s="4"/>
      <c r="ADS123" s="4"/>
      <c r="ADT123" s="4"/>
      <c r="ADU123" s="4"/>
      <c r="ADV123" s="4"/>
      <c r="ADW123" s="4"/>
      <c r="ADX123" s="4"/>
      <c r="ADY123" s="4"/>
      <c r="ADZ123" s="4"/>
      <c r="AEA123" s="4"/>
      <c r="AEB123" s="4"/>
      <c r="AEC123" s="4"/>
      <c r="AED123" s="4"/>
      <c r="AEE123" s="4"/>
      <c r="AEF123" s="4"/>
      <c r="AEG123" s="4"/>
      <c r="AEH123" s="4"/>
      <c r="AEI123" s="4"/>
      <c r="AEJ123" s="4"/>
      <c r="AEK123" s="4"/>
      <c r="AEL123" s="4"/>
      <c r="AEM123" s="4"/>
      <c r="AEN123" s="4"/>
      <c r="AEO123" s="4"/>
      <c r="AEP123" s="4"/>
      <c r="AEQ123" s="4"/>
      <c r="AER123" s="4"/>
      <c r="AES123" s="4"/>
      <c r="AET123" s="4"/>
      <c r="AEU123" s="4"/>
      <c r="AEV123" s="4"/>
      <c r="AEW123" s="4"/>
      <c r="AEX123" s="4"/>
      <c r="AEY123" s="4"/>
      <c r="AEZ123" s="4"/>
      <c r="AFA123" s="4"/>
      <c r="AFB123" s="4"/>
      <c r="AFC123" s="4"/>
      <c r="AFD123" s="4"/>
      <c r="AFE123" s="4"/>
      <c r="AFF123" s="4"/>
      <c r="AFG123" s="4"/>
      <c r="AFH123" s="4"/>
      <c r="AFI123" s="4"/>
      <c r="AFJ123" s="4"/>
      <c r="AFK123" s="4"/>
      <c r="AFL123" s="4"/>
      <c r="AFM123" s="4"/>
      <c r="AFN123" s="4"/>
      <c r="AFO123" s="4"/>
      <c r="AFP123" s="4"/>
      <c r="AFQ123" s="4"/>
      <c r="AFR123" s="4"/>
      <c r="AFS123" s="4"/>
      <c r="AFT123" s="4"/>
      <c r="AFU123" s="4"/>
      <c r="AFV123" s="4"/>
      <c r="AFW123" s="4"/>
      <c r="AFX123" s="4"/>
      <c r="AFY123" s="4"/>
      <c r="AFZ123" s="4"/>
      <c r="AGA123" s="4"/>
      <c r="AGB123" s="4"/>
      <c r="AGC123" s="4"/>
      <c r="AGD123" s="4"/>
      <c r="AGE123" s="4"/>
      <c r="AGF123" s="4"/>
      <c r="AGG123" s="4"/>
      <c r="AGH123" s="4"/>
      <c r="AGI123" s="4"/>
      <c r="AGJ123" s="4"/>
      <c r="AGK123" s="4"/>
      <c r="AGL123" s="4"/>
      <c r="AGM123" s="4"/>
      <c r="AGN123" s="4"/>
      <c r="AGO123" s="4"/>
      <c r="AGP123" s="4"/>
      <c r="AGQ123" s="4"/>
      <c r="AGR123" s="4"/>
      <c r="AGS123" s="4"/>
      <c r="AGT123" s="4"/>
      <c r="AGU123" s="4"/>
      <c r="AGV123" s="4"/>
      <c r="AGW123" s="4"/>
      <c r="AGX123" s="4"/>
      <c r="AGY123" s="4"/>
      <c r="AGZ123" s="4"/>
      <c r="AHA123" s="4"/>
      <c r="AHB123" s="4"/>
      <c r="AHC123" s="4"/>
      <c r="AHD123" s="4"/>
      <c r="AHE123" s="4"/>
      <c r="AHF123" s="4"/>
      <c r="AHG123" s="4"/>
      <c r="AHH123" s="4"/>
      <c r="AHI123" s="4"/>
      <c r="AHJ123" s="4"/>
      <c r="AHK123" s="4"/>
      <c r="AHL123" s="4"/>
      <c r="AHM123" s="4"/>
      <c r="AHN123" s="4"/>
      <c r="AHO123" s="4"/>
      <c r="AHP123" s="4"/>
      <c r="AHQ123" s="4"/>
      <c r="AHR123" s="4"/>
      <c r="AHS123" s="4"/>
      <c r="AHT123" s="4"/>
      <c r="AHU123" s="4"/>
      <c r="AHV123" s="4"/>
      <c r="AHW123" s="4"/>
      <c r="AHX123" s="4"/>
      <c r="AHY123" s="4"/>
      <c r="AHZ123" s="4"/>
      <c r="AIA123" s="4"/>
      <c r="AIB123" s="4"/>
      <c r="AIC123" s="4"/>
      <c r="AID123" s="4"/>
      <c r="AIE123" s="4"/>
      <c r="AIF123" s="4"/>
      <c r="AIG123" s="4"/>
      <c r="AIH123" s="4"/>
      <c r="AII123" s="4"/>
      <c r="AIJ123" s="4"/>
      <c r="AIK123" s="4"/>
      <c r="AIL123" s="4"/>
      <c r="AIM123" s="4"/>
      <c r="AIN123" s="4"/>
      <c r="AIO123" s="4"/>
      <c r="AIP123" s="4"/>
      <c r="AIQ123" s="4"/>
      <c r="AIR123" s="4"/>
      <c r="AIS123" s="4"/>
      <c r="AIT123" s="4"/>
      <c r="AIU123" s="4"/>
      <c r="AIV123" s="4"/>
      <c r="AIW123" s="4"/>
      <c r="AIX123" s="4"/>
      <c r="AIY123" s="4"/>
      <c r="AIZ123" s="4"/>
      <c r="AJA123" s="4"/>
      <c r="AJB123" s="4"/>
      <c r="AJC123" s="4"/>
      <c r="AJD123" s="4"/>
      <c r="AJE123" s="4"/>
      <c r="AJF123" s="4"/>
      <c r="AJG123" s="4"/>
      <c r="AJH123" s="4"/>
      <c r="AJI123" s="4"/>
      <c r="AJJ123" s="4"/>
      <c r="AJK123" s="4"/>
      <c r="AJL123" s="4"/>
      <c r="AJM123" s="4"/>
      <c r="AJN123" s="4"/>
      <c r="AJO123" s="4"/>
      <c r="AJP123" s="4"/>
      <c r="AJQ123" s="4"/>
      <c r="AJR123" s="4"/>
      <c r="AJS123" s="4"/>
      <c r="AJT123" s="4"/>
      <c r="AJU123" s="4"/>
      <c r="AJV123" s="4"/>
      <c r="AJW123" s="4"/>
      <c r="AJX123" s="4"/>
      <c r="AJY123" s="4"/>
      <c r="AJZ123" s="4"/>
      <c r="AKA123" s="4"/>
      <c r="AKB123" s="4"/>
      <c r="AKC123" s="4"/>
      <c r="AKD123" s="4"/>
      <c r="AKE123" s="4"/>
      <c r="AKF123" s="4"/>
      <c r="AKG123" s="4"/>
      <c r="AKH123" s="4"/>
      <c r="AKI123" s="4"/>
      <c r="AKJ123" s="4"/>
      <c r="AKK123" s="4"/>
      <c r="AKL123" s="4"/>
      <c r="AKM123" s="4"/>
      <c r="AKN123" s="4"/>
      <c r="AKO123" s="4"/>
      <c r="AKP123" s="4"/>
      <c r="AKQ123" s="4"/>
      <c r="AKR123" s="4"/>
      <c r="AKS123" s="4"/>
      <c r="AKT123" s="4"/>
      <c r="AKU123" s="4"/>
      <c r="AKV123" s="4"/>
      <c r="AKW123" s="4"/>
      <c r="AKX123" s="4"/>
      <c r="AKY123" s="4"/>
      <c r="AKZ123" s="4"/>
      <c r="ALA123" s="4"/>
      <c r="ALB123" s="4"/>
      <c r="ALC123" s="4"/>
      <c r="ALD123" s="4"/>
      <c r="ALE123" s="4"/>
      <c r="ALF123" s="4"/>
      <c r="ALG123" s="4"/>
      <c r="ALH123" s="4"/>
    </row>
    <row r="124" spans="1:996" ht="26.25" customHeight="1" x14ac:dyDescent="0.25">
      <c r="A124" s="119"/>
      <c r="B124" s="130"/>
      <c r="C124" s="81"/>
      <c r="D124" s="81"/>
      <c r="E124" s="133"/>
      <c r="F124" s="19" t="s">
        <v>146</v>
      </c>
      <c r="G124" s="80"/>
      <c r="H124" s="80"/>
      <c r="I124" s="85"/>
      <c r="J124" s="84"/>
      <c r="K124" s="85"/>
      <c r="L124" s="85"/>
      <c r="M124" s="85"/>
      <c r="N124" s="80">
        <v>0</v>
      </c>
      <c r="O124" s="80">
        <v>0</v>
      </c>
      <c r="P124" s="80">
        <v>0</v>
      </c>
      <c r="Q124" s="80">
        <v>0</v>
      </c>
      <c r="R124" s="80">
        <v>0</v>
      </c>
      <c r="S124" s="80">
        <v>0</v>
      </c>
      <c r="T124" s="80">
        <v>0</v>
      </c>
      <c r="U124" s="80">
        <v>0</v>
      </c>
      <c r="V124" s="80">
        <v>0</v>
      </c>
      <c r="W124" s="80">
        <v>0</v>
      </c>
      <c r="X124" s="80">
        <v>0</v>
      </c>
      <c r="Y124" s="80">
        <v>0</v>
      </c>
      <c r="Z124" s="80">
        <v>0</v>
      </c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  <c r="DE124" s="4"/>
      <c r="DF124" s="4"/>
      <c r="DG124" s="4"/>
      <c r="DH124" s="4"/>
      <c r="DI124" s="4"/>
      <c r="DJ124" s="4"/>
      <c r="DK124" s="4"/>
      <c r="DL124" s="4"/>
      <c r="DM124" s="4"/>
      <c r="DN124" s="4"/>
      <c r="DO124" s="4"/>
      <c r="DP124" s="4"/>
      <c r="DQ124" s="4"/>
      <c r="DR124" s="4"/>
      <c r="DS124" s="4"/>
      <c r="DT124" s="4"/>
      <c r="DU124" s="4"/>
      <c r="DV124" s="4"/>
      <c r="DW124" s="4"/>
      <c r="DX124" s="4"/>
      <c r="DY124" s="4"/>
      <c r="DZ124" s="4"/>
      <c r="EA124" s="4"/>
      <c r="EB124" s="4"/>
      <c r="EC124" s="4"/>
      <c r="ED124" s="4"/>
      <c r="EE124" s="4"/>
      <c r="EF124" s="4"/>
      <c r="EG124" s="4"/>
      <c r="EH124" s="4"/>
      <c r="EI124" s="4"/>
      <c r="EJ124" s="4"/>
      <c r="EK124" s="4"/>
      <c r="EL124" s="4"/>
      <c r="EM124" s="4"/>
      <c r="EN124" s="4"/>
      <c r="EO124" s="4"/>
      <c r="EP124" s="4"/>
      <c r="EQ124" s="4"/>
      <c r="ER124" s="4"/>
      <c r="ES124" s="4"/>
      <c r="ET124" s="4"/>
      <c r="EU124" s="4"/>
      <c r="EV124" s="4"/>
      <c r="EW124" s="4"/>
      <c r="EX124" s="4"/>
      <c r="EY124" s="4"/>
      <c r="EZ124" s="4"/>
      <c r="FA124" s="4"/>
      <c r="FB124" s="4"/>
      <c r="FC124" s="4"/>
      <c r="FD124" s="4"/>
      <c r="FE124" s="4"/>
      <c r="FF124" s="4"/>
      <c r="FG124" s="4"/>
      <c r="FH124" s="4"/>
      <c r="FI124" s="4"/>
      <c r="FJ124" s="4"/>
      <c r="FK124" s="4"/>
      <c r="FL124" s="4"/>
      <c r="FM124" s="4"/>
      <c r="FN124" s="4"/>
      <c r="FO124" s="4"/>
      <c r="FP124" s="4"/>
      <c r="FQ124" s="4"/>
      <c r="FR124" s="4"/>
      <c r="FS124" s="4"/>
      <c r="FT124" s="4"/>
      <c r="FU124" s="4"/>
      <c r="FV124" s="4"/>
      <c r="FW124" s="4"/>
      <c r="FX124" s="4"/>
      <c r="FY124" s="4"/>
      <c r="FZ124" s="4"/>
      <c r="GA124" s="4"/>
      <c r="GB124" s="4"/>
      <c r="GC124" s="4"/>
      <c r="GD124" s="4"/>
      <c r="GE124" s="4"/>
      <c r="GF124" s="4"/>
      <c r="GG124" s="4"/>
      <c r="GH124" s="4"/>
      <c r="GI124" s="4"/>
      <c r="GJ124" s="4"/>
      <c r="GK124" s="4"/>
      <c r="GL124" s="4"/>
      <c r="GM124" s="4"/>
      <c r="GN124" s="4"/>
      <c r="GO124" s="4"/>
      <c r="GP124" s="4"/>
      <c r="GQ124" s="4"/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  <c r="HE124" s="4"/>
      <c r="HF124" s="4"/>
      <c r="HG124" s="4"/>
      <c r="HH124" s="4"/>
      <c r="HI124" s="4"/>
      <c r="HJ124" s="4"/>
      <c r="HK124" s="4"/>
      <c r="HL124" s="4"/>
      <c r="HM124" s="4"/>
      <c r="HN124" s="4"/>
      <c r="HO124" s="4"/>
      <c r="HP124" s="4"/>
      <c r="HQ124" s="4"/>
      <c r="HR124" s="4"/>
      <c r="HS124" s="4"/>
      <c r="HT124" s="4"/>
      <c r="HU124" s="4"/>
      <c r="HV124" s="4"/>
      <c r="HW124" s="4"/>
      <c r="HX124" s="4"/>
      <c r="HY124" s="4"/>
      <c r="HZ124" s="4"/>
      <c r="IA124" s="4"/>
      <c r="IB124" s="4"/>
      <c r="IC124" s="4"/>
      <c r="ID124" s="4"/>
      <c r="IE124" s="4"/>
      <c r="IF124" s="4"/>
      <c r="IG124" s="4"/>
      <c r="IH124" s="4"/>
      <c r="II124" s="4"/>
      <c r="IJ124" s="4"/>
      <c r="IK124" s="4"/>
      <c r="IL124" s="4"/>
      <c r="IM124" s="4"/>
      <c r="IN124" s="4"/>
      <c r="IO124" s="4"/>
      <c r="IP124" s="4"/>
      <c r="IQ124" s="4"/>
      <c r="IR124" s="4"/>
      <c r="IS124" s="4"/>
      <c r="IT124" s="4"/>
      <c r="IU124" s="4"/>
      <c r="IV124" s="4"/>
      <c r="IW124" s="4"/>
      <c r="IX124" s="4"/>
      <c r="IY124" s="4"/>
      <c r="IZ124" s="4"/>
      <c r="JA124" s="4"/>
      <c r="JB124" s="4"/>
      <c r="JC124" s="4"/>
      <c r="JD124" s="4"/>
      <c r="JE124" s="4"/>
      <c r="JF124" s="4"/>
      <c r="JG124" s="4"/>
      <c r="JH124" s="4"/>
      <c r="JI124" s="4"/>
      <c r="JJ124" s="4"/>
      <c r="JK124" s="4"/>
      <c r="JL124" s="4"/>
      <c r="JM124" s="4"/>
      <c r="JN124" s="4"/>
      <c r="JO124" s="4"/>
      <c r="JP124" s="4"/>
      <c r="JQ124" s="4"/>
      <c r="JR124" s="4"/>
      <c r="JS124" s="4"/>
      <c r="JT124" s="4"/>
      <c r="JU124" s="4"/>
      <c r="JV124" s="4"/>
      <c r="JW124" s="4"/>
      <c r="JX124" s="4"/>
      <c r="JY124" s="4"/>
      <c r="JZ124" s="4"/>
      <c r="KA124" s="4"/>
      <c r="KB124" s="4"/>
      <c r="KC124" s="4"/>
      <c r="KD124" s="4"/>
      <c r="KE124" s="4"/>
      <c r="KF124" s="4"/>
      <c r="KG124" s="4"/>
      <c r="KH124" s="4"/>
      <c r="KI124" s="4"/>
      <c r="KJ124" s="4"/>
      <c r="KK124" s="4"/>
      <c r="KL124" s="4"/>
      <c r="KM124" s="4"/>
      <c r="KN124" s="4"/>
      <c r="KO124" s="4"/>
      <c r="KP124" s="4"/>
      <c r="KQ124" s="4"/>
      <c r="KR124" s="4"/>
      <c r="KS124" s="4"/>
      <c r="KT124" s="4"/>
      <c r="KU124" s="4"/>
      <c r="KV124" s="4"/>
      <c r="KW124" s="4"/>
      <c r="KX124" s="4"/>
      <c r="KY124" s="4"/>
      <c r="KZ124" s="4"/>
      <c r="LA124" s="4"/>
      <c r="LB124" s="4"/>
      <c r="LC124" s="4"/>
      <c r="LD124" s="4"/>
      <c r="LE124" s="4"/>
      <c r="LF124" s="4"/>
      <c r="LG124" s="4"/>
      <c r="LH124" s="4"/>
      <c r="LI124" s="4"/>
      <c r="LJ124" s="4"/>
      <c r="LK124" s="4"/>
      <c r="LL124" s="4"/>
      <c r="LM124" s="4"/>
      <c r="LN124" s="4"/>
      <c r="LO124" s="4"/>
      <c r="LP124" s="4"/>
      <c r="LQ124" s="4"/>
      <c r="LR124" s="4"/>
      <c r="LS124" s="4"/>
      <c r="LT124" s="4"/>
      <c r="LU124" s="4"/>
      <c r="LV124" s="4"/>
      <c r="LW124" s="4"/>
      <c r="LX124" s="4"/>
      <c r="LY124" s="4"/>
      <c r="LZ124" s="4"/>
      <c r="MA124" s="4"/>
      <c r="MB124" s="4"/>
      <c r="MC124" s="4"/>
      <c r="MD124" s="4"/>
      <c r="ME124" s="4"/>
      <c r="MF124" s="4"/>
      <c r="MG124" s="4"/>
      <c r="MH124" s="4"/>
      <c r="MI124" s="4"/>
      <c r="MJ124" s="4"/>
      <c r="MK124" s="4"/>
      <c r="ML124" s="4"/>
      <c r="MM124" s="4"/>
      <c r="MN124" s="4"/>
      <c r="MO124" s="4"/>
      <c r="MP124" s="4"/>
      <c r="MQ124" s="4"/>
      <c r="MR124" s="4"/>
      <c r="MS124" s="4"/>
      <c r="MT124" s="4"/>
      <c r="MU124" s="4"/>
      <c r="MV124" s="4"/>
      <c r="MW124" s="4"/>
      <c r="MX124" s="4"/>
      <c r="MY124" s="4"/>
      <c r="MZ124" s="4"/>
      <c r="NA124" s="4"/>
      <c r="NB124" s="4"/>
      <c r="NC124" s="4"/>
      <c r="ND124" s="4"/>
      <c r="NE124" s="4"/>
      <c r="NF124" s="4"/>
      <c r="NG124" s="4"/>
      <c r="NH124" s="4"/>
      <c r="NI124" s="4"/>
      <c r="NJ124" s="4"/>
      <c r="NK124" s="4"/>
      <c r="NL124" s="4"/>
      <c r="NM124" s="4"/>
      <c r="NN124" s="4"/>
      <c r="NO124" s="4"/>
      <c r="NP124" s="4"/>
      <c r="NQ124" s="4"/>
      <c r="NR124" s="4"/>
      <c r="NS124" s="4"/>
      <c r="NT124" s="4"/>
      <c r="NU124" s="4"/>
      <c r="NV124" s="4"/>
      <c r="NW124" s="4"/>
      <c r="NX124" s="4"/>
      <c r="NY124" s="4"/>
      <c r="NZ124" s="4"/>
      <c r="OA124" s="4"/>
      <c r="OB124" s="4"/>
      <c r="OC124" s="4"/>
      <c r="OD124" s="4"/>
      <c r="OE124" s="4"/>
      <c r="OF124" s="4"/>
      <c r="OG124" s="4"/>
      <c r="OH124" s="4"/>
      <c r="OI124" s="4"/>
      <c r="OJ124" s="4"/>
      <c r="OK124" s="4"/>
      <c r="OL124" s="4"/>
      <c r="OM124" s="4"/>
      <c r="ON124" s="4"/>
      <c r="OO124" s="4"/>
      <c r="OP124" s="4"/>
      <c r="OQ124" s="4"/>
      <c r="OR124" s="4"/>
      <c r="OS124" s="4"/>
      <c r="OT124" s="4"/>
      <c r="OU124" s="4"/>
      <c r="OV124" s="4"/>
      <c r="OW124" s="4"/>
      <c r="OX124" s="4"/>
      <c r="OY124" s="4"/>
      <c r="OZ124" s="4"/>
      <c r="PA124" s="4"/>
      <c r="PB124" s="4"/>
      <c r="PC124" s="4"/>
      <c r="PD124" s="4"/>
      <c r="PE124" s="4"/>
      <c r="PF124" s="4"/>
      <c r="PG124" s="4"/>
      <c r="PH124" s="4"/>
      <c r="PI124" s="4"/>
      <c r="PJ124" s="4"/>
      <c r="PK124" s="4"/>
      <c r="PL124" s="4"/>
      <c r="PM124" s="4"/>
      <c r="PN124" s="4"/>
      <c r="PO124" s="4"/>
      <c r="PP124" s="4"/>
      <c r="PQ124" s="4"/>
      <c r="PR124" s="4"/>
      <c r="PS124" s="4"/>
      <c r="PT124" s="4"/>
      <c r="PU124" s="4"/>
      <c r="PV124" s="4"/>
      <c r="PW124" s="4"/>
      <c r="PX124" s="4"/>
      <c r="PY124" s="4"/>
      <c r="PZ124" s="4"/>
      <c r="QA124" s="4"/>
      <c r="QB124" s="4"/>
      <c r="QC124" s="4"/>
      <c r="QD124" s="4"/>
      <c r="QE124" s="4"/>
      <c r="QF124" s="4"/>
      <c r="QG124" s="4"/>
      <c r="QH124" s="4"/>
      <c r="QI124" s="4"/>
      <c r="QJ124" s="4"/>
      <c r="QK124" s="4"/>
      <c r="QL124" s="4"/>
      <c r="QM124" s="4"/>
      <c r="QN124" s="4"/>
      <c r="QO124" s="4"/>
      <c r="QP124" s="4"/>
      <c r="QQ124" s="4"/>
      <c r="QR124" s="4"/>
      <c r="QS124" s="4"/>
      <c r="QT124" s="4"/>
      <c r="QU124" s="4"/>
      <c r="QV124" s="4"/>
      <c r="QW124" s="4"/>
      <c r="QX124" s="4"/>
      <c r="QY124" s="4"/>
      <c r="QZ124" s="4"/>
      <c r="RA124" s="4"/>
      <c r="RB124" s="4"/>
      <c r="RC124" s="4"/>
      <c r="RD124" s="4"/>
      <c r="RE124" s="4"/>
      <c r="RF124" s="4"/>
      <c r="RG124" s="4"/>
      <c r="RH124" s="4"/>
      <c r="RI124" s="4"/>
      <c r="RJ124" s="4"/>
      <c r="RK124" s="4"/>
      <c r="RL124" s="4"/>
      <c r="RM124" s="4"/>
      <c r="RN124" s="4"/>
      <c r="RO124" s="4"/>
      <c r="RP124" s="4"/>
      <c r="RQ124" s="4"/>
      <c r="RR124" s="4"/>
      <c r="RS124" s="4"/>
      <c r="RT124" s="4"/>
      <c r="RU124" s="4"/>
      <c r="RV124" s="4"/>
      <c r="RW124" s="4"/>
      <c r="RX124" s="4"/>
      <c r="RY124" s="4"/>
      <c r="RZ124" s="4"/>
      <c r="SA124" s="4"/>
      <c r="SB124" s="4"/>
      <c r="SC124" s="4"/>
      <c r="SD124" s="4"/>
      <c r="SE124" s="4"/>
      <c r="SF124" s="4"/>
      <c r="SG124" s="4"/>
      <c r="SH124" s="4"/>
      <c r="SI124" s="4"/>
      <c r="SJ124" s="4"/>
      <c r="SK124" s="4"/>
      <c r="SL124" s="4"/>
      <c r="SM124" s="4"/>
      <c r="SN124" s="4"/>
      <c r="SO124" s="4"/>
      <c r="SP124" s="4"/>
      <c r="SQ124" s="4"/>
      <c r="SR124" s="4"/>
      <c r="SS124" s="4"/>
      <c r="ST124" s="4"/>
      <c r="SU124" s="4"/>
      <c r="SV124" s="4"/>
      <c r="SW124" s="4"/>
      <c r="SX124" s="4"/>
      <c r="SY124" s="4"/>
      <c r="SZ124" s="4"/>
      <c r="TA124" s="4"/>
      <c r="TB124" s="4"/>
      <c r="TC124" s="4"/>
      <c r="TD124" s="4"/>
      <c r="TE124" s="4"/>
      <c r="TF124" s="4"/>
      <c r="TG124" s="4"/>
      <c r="TH124" s="4"/>
      <c r="TI124" s="4"/>
      <c r="TJ124" s="4"/>
      <c r="TK124" s="4"/>
      <c r="TL124" s="4"/>
      <c r="TM124" s="4"/>
      <c r="TN124" s="4"/>
      <c r="TO124" s="4"/>
      <c r="TP124" s="4"/>
      <c r="TQ124" s="4"/>
      <c r="TR124" s="4"/>
      <c r="TS124" s="4"/>
      <c r="TT124" s="4"/>
      <c r="TU124" s="4"/>
      <c r="TV124" s="4"/>
      <c r="TW124" s="4"/>
      <c r="TX124" s="4"/>
      <c r="TY124" s="4"/>
      <c r="TZ124" s="4"/>
      <c r="UA124" s="4"/>
      <c r="UB124" s="4"/>
      <c r="UC124" s="4"/>
      <c r="UD124" s="4"/>
      <c r="UE124" s="4"/>
      <c r="UF124" s="4"/>
      <c r="UG124" s="4"/>
      <c r="UH124" s="4"/>
      <c r="UI124" s="4"/>
      <c r="UJ124" s="4"/>
      <c r="UK124" s="4"/>
      <c r="UL124" s="4"/>
      <c r="UM124" s="4"/>
      <c r="UN124" s="4"/>
      <c r="UO124" s="4"/>
      <c r="UP124" s="4"/>
      <c r="UQ124" s="4"/>
      <c r="UR124" s="4"/>
      <c r="US124" s="4"/>
      <c r="UT124" s="4"/>
      <c r="UU124" s="4"/>
      <c r="UV124" s="4"/>
      <c r="UW124" s="4"/>
      <c r="UX124" s="4"/>
      <c r="UY124" s="4"/>
      <c r="UZ124" s="4"/>
      <c r="VA124" s="4"/>
      <c r="VB124" s="4"/>
      <c r="VC124" s="4"/>
      <c r="VD124" s="4"/>
      <c r="VE124" s="4"/>
      <c r="VF124" s="4"/>
      <c r="VG124" s="4"/>
      <c r="VH124" s="4"/>
      <c r="VI124" s="4"/>
      <c r="VJ124" s="4"/>
      <c r="VK124" s="4"/>
      <c r="VL124" s="4"/>
      <c r="VM124" s="4"/>
      <c r="VN124" s="4"/>
      <c r="VO124" s="4"/>
      <c r="VP124" s="4"/>
      <c r="VQ124" s="4"/>
      <c r="VR124" s="4"/>
      <c r="VS124" s="4"/>
      <c r="VT124" s="4"/>
      <c r="VU124" s="4"/>
      <c r="VV124" s="4"/>
      <c r="VW124" s="4"/>
      <c r="VX124" s="4"/>
      <c r="VY124" s="4"/>
      <c r="VZ124" s="4"/>
      <c r="WA124" s="4"/>
      <c r="WB124" s="4"/>
      <c r="WC124" s="4"/>
      <c r="WD124" s="4"/>
      <c r="WE124" s="4"/>
      <c r="WF124" s="4"/>
      <c r="WG124" s="4"/>
      <c r="WH124" s="4"/>
      <c r="WI124" s="4"/>
      <c r="WJ124" s="4"/>
      <c r="WK124" s="4"/>
      <c r="WL124" s="4"/>
      <c r="WM124" s="4"/>
      <c r="WN124" s="4"/>
      <c r="WO124" s="4"/>
      <c r="WP124" s="4"/>
      <c r="WQ124" s="4"/>
      <c r="WR124" s="4"/>
      <c r="WS124" s="4"/>
      <c r="WT124" s="4"/>
      <c r="WU124" s="4"/>
      <c r="WV124" s="4"/>
      <c r="WW124" s="4"/>
      <c r="WX124" s="4"/>
      <c r="WY124" s="4"/>
      <c r="WZ124" s="4"/>
      <c r="XA124" s="4"/>
      <c r="XB124" s="4"/>
      <c r="XC124" s="4"/>
      <c r="XD124" s="4"/>
      <c r="XE124" s="4"/>
      <c r="XF124" s="4"/>
      <c r="XG124" s="4"/>
      <c r="XH124" s="4"/>
      <c r="XI124" s="4"/>
      <c r="XJ124" s="4"/>
      <c r="XK124" s="4"/>
      <c r="XL124" s="4"/>
      <c r="XM124" s="4"/>
      <c r="XN124" s="4"/>
      <c r="XO124" s="4"/>
      <c r="XP124" s="4"/>
      <c r="XQ124" s="4"/>
      <c r="XR124" s="4"/>
      <c r="XS124" s="4"/>
      <c r="XT124" s="4"/>
      <c r="XU124" s="4"/>
      <c r="XV124" s="4"/>
      <c r="XW124" s="4"/>
      <c r="XX124" s="4"/>
      <c r="XY124" s="4"/>
      <c r="XZ124" s="4"/>
      <c r="YA124" s="4"/>
      <c r="YB124" s="4"/>
      <c r="YC124" s="4"/>
      <c r="YD124" s="4"/>
      <c r="YE124" s="4"/>
      <c r="YF124" s="4"/>
      <c r="YG124" s="4"/>
      <c r="YH124" s="4"/>
      <c r="YI124" s="4"/>
      <c r="YJ124" s="4"/>
      <c r="YK124" s="4"/>
      <c r="YL124" s="4"/>
      <c r="YM124" s="4"/>
      <c r="YN124" s="4"/>
      <c r="YO124" s="4"/>
      <c r="YP124" s="4"/>
      <c r="YQ124" s="4"/>
      <c r="YR124" s="4"/>
      <c r="YS124" s="4"/>
      <c r="YT124" s="4"/>
      <c r="YU124" s="4"/>
      <c r="YV124" s="4"/>
      <c r="YW124" s="4"/>
      <c r="YX124" s="4"/>
      <c r="YY124" s="4"/>
      <c r="YZ124" s="4"/>
      <c r="ZA124" s="4"/>
      <c r="ZB124" s="4"/>
      <c r="ZC124" s="4"/>
      <c r="ZD124" s="4"/>
      <c r="ZE124" s="4"/>
      <c r="ZF124" s="4"/>
      <c r="ZG124" s="4"/>
      <c r="ZH124" s="4"/>
      <c r="ZI124" s="4"/>
      <c r="ZJ124" s="4"/>
      <c r="ZK124" s="4"/>
      <c r="ZL124" s="4"/>
      <c r="ZM124" s="4"/>
      <c r="ZN124" s="4"/>
      <c r="ZO124" s="4"/>
      <c r="ZP124" s="4"/>
      <c r="ZQ124" s="4"/>
      <c r="ZR124" s="4"/>
      <c r="ZS124" s="4"/>
      <c r="ZT124" s="4"/>
      <c r="ZU124" s="4"/>
      <c r="ZV124" s="4"/>
      <c r="ZW124" s="4"/>
      <c r="ZX124" s="4"/>
      <c r="ZY124" s="4"/>
      <c r="ZZ124" s="4"/>
      <c r="AAA124" s="4"/>
      <c r="AAB124" s="4"/>
      <c r="AAC124" s="4"/>
      <c r="AAD124" s="4"/>
      <c r="AAE124" s="4"/>
      <c r="AAF124" s="4"/>
      <c r="AAG124" s="4"/>
      <c r="AAH124" s="4"/>
      <c r="AAI124" s="4"/>
      <c r="AAJ124" s="4"/>
      <c r="AAK124" s="4"/>
      <c r="AAL124" s="4"/>
      <c r="AAM124" s="4"/>
      <c r="AAN124" s="4"/>
      <c r="AAO124" s="4"/>
      <c r="AAP124" s="4"/>
      <c r="AAQ124" s="4"/>
      <c r="AAR124" s="4"/>
      <c r="AAS124" s="4"/>
      <c r="AAT124" s="4"/>
      <c r="AAU124" s="4"/>
      <c r="AAV124" s="4"/>
      <c r="AAW124" s="4"/>
      <c r="AAX124" s="4"/>
      <c r="AAY124" s="4"/>
      <c r="AAZ124" s="4"/>
      <c r="ABA124" s="4"/>
      <c r="ABB124" s="4"/>
      <c r="ABC124" s="4"/>
      <c r="ABD124" s="4"/>
      <c r="ABE124" s="4"/>
      <c r="ABF124" s="4"/>
      <c r="ABG124" s="4"/>
      <c r="ABH124" s="4"/>
      <c r="ABI124" s="4"/>
      <c r="ABJ124" s="4"/>
      <c r="ABK124" s="4"/>
      <c r="ABL124" s="4"/>
      <c r="ABM124" s="4"/>
      <c r="ABN124" s="4"/>
      <c r="ABO124" s="4"/>
      <c r="ABP124" s="4"/>
      <c r="ABQ124" s="4"/>
      <c r="ABR124" s="4"/>
      <c r="ABS124" s="4"/>
      <c r="ABT124" s="4"/>
      <c r="ABU124" s="4"/>
      <c r="ABV124" s="4"/>
      <c r="ABW124" s="4"/>
      <c r="ABX124" s="4"/>
      <c r="ABY124" s="4"/>
      <c r="ABZ124" s="4"/>
      <c r="ACA124" s="4"/>
      <c r="ACB124" s="4"/>
      <c r="ACC124" s="4"/>
      <c r="ACD124" s="4"/>
      <c r="ACE124" s="4"/>
      <c r="ACF124" s="4"/>
      <c r="ACG124" s="4"/>
      <c r="ACH124" s="4"/>
      <c r="ACI124" s="4"/>
      <c r="ACJ124" s="4"/>
      <c r="ACK124" s="4"/>
      <c r="ACL124" s="4"/>
      <c r="ACM124" s="4"/>
      <c r="ACN124" s="4"/>
      <c r="ACO124" s="4"/>
      <c r="ACP124" s="4"/>
      <c r="ACQ124" s="4"/>
      <c r="ACR124" s="4"/>
      <c r="ACS124" s="4"/>
      <c r="ACT124" s="4"/>
      <c r="ACU124" s="4"/>
      <c r="ACV124" s="4"/>
      <c r="ACW124" s="4"/>
      <c r="ACX124" s="4"/>
      <c r="ACY124" s="4"/>
      <c r="ACZ124" s="4"/>
      <c r="ADA124" s="4"/>
      <c r="ADB124" s="4"/>
      <c r="ADC124" s="4"/>
      <c r="ADD124" s="4"/>
      <c r="ADE124" s="4"/>
      <c r="ADF124" s="4"/>
      <c r="ADG124" s="4"/>
      <c r="ADH124" s="4"/>
      <c r="ADI124" s="4"/>
      <c r="ADJ124" s="4"/>
      <c r="ADK124" s="4"/>
      <c r="ADL124" s="4"/>
      <c r="ADM124" s="4"/>
      <c r="ADN124" s="4"/>
      <c r="ADO124" s="4"/>
      <c r="ADP124" s="4"/>
      <c r="ADQ124" s="4"/>
      <c r="ADR124" s="4"/>
      <c r="ADS124" s="4"/>
      <c r="ADT124" s="4"/>
      <c r="ADU124" s="4"/>
      <c r="ADV124" s="4"/>
      <c r="ADW124" s="4"/>
      <c r="ADX124" s="4"/>
      <c r="ADY124" s="4"/>
      <c r="ADZ124" s="4"/>
      <c r="AEA124" s="4"/>
      <c r="AEB124" s="4"/>
      <c r="AEC124" s="4"/>
      <c r="AED124" s="4"/>
      <c r="AEE124" s="4"/>
      <c r="AEF124" s="4"/>
      <c r="AEG124" s="4"/>
      <c r="AEH124" s="4"/>
      <c r="AEI124" s="4"/>
      <c r="AEJ124" s="4"/>
      <c r="AEK124" s="4"/>
      <c r="AEL124" s="4"/>
      <c r="AEM124" s="4"/>
      <c r="AEN124" s="4"/>
      <c r="AEO124" s="4"/>
      <c r="AEP124" s="4"/>
      <c r="AEQ124" s="4"/>
      <c r="AER124" s="4"/>
      <c r="AES124" s="4"/>
      <c r="AET124" s="4"/>
      <c r="AEU124" s="4"/>
      <c r="AEV124" s="4"/>
      <c r="AEW124" s="4"/>
      <c r="AEX124" s="4"/>
      <c r="AEY124" s="4"/>
      <c r="AEZ124" s="4"/>
      <c r="AFA124" s="4"/>
      <c r="AFB124" s="4"/>
      <c r="AFC124" s="4"/>
      <c r="AFD124" s="4"/>
      <c r="AFE124" s="4"/>
      <c r="AFF124" s="4"/>
      <c r="AFG124" s="4"/>
      <c r="AFH124" s="4"/>
      <c r="AFI124" s="4"/>
      <c r="AFJ124" s="4"/>
      <c r="AFK124" s="4"/>
      <c r="AFL124" s="4"/>
      <c r="AFM124" s="4"/>
      <c r="AFN124" s="4"/>
      <c r="AFO124" s="4"/>
      <c r="AFP124" s="4"/>
      <c r="AFQ124" s="4"/>
      <c r="AFR124" s="4"/>
      <c r="AFS124" s="4"/>
      <c r="AFT124" s="4"/>
      <c r="AFU124" s="4"/>
      <c r="AFV124" s="4"/>
      <c r="AFW124" s="4"/>
      <c r="AFX124" s="4"/>
      <c r="AFY124" s="4"/>
      <c r="AFZ124" s="4"/>
      <c r="AGA124" s="4"/>
      <c r="AGB124" s="4"/>
      <c r="AGC124" s="4"/>
      <c r="AGD124" s="4"/>
      <c r="AGE124" s="4"/>
      <c r="AGF124" s="4"/>
      <c r="AGG124" s="4"/>
      <c r="AGH124" s="4"/>
      <c r="AGI124" s="4"/>
      <c r="AGJ124" s="4"/>
      <c r="AGK124" s="4"/>
      <c r="AGL124" s="4"/>
      <c r="AGM124" s="4"/>
      <c r="AGN124" s="4"/>
      <c r="AGO124" s="4"/>
      <c r="AGP124" s="4"/>
      <c r="AGQ124" s="4"/>
      <c r="AGR124" s="4"/>
      <c r="AGS124" s="4"/>
      <c r="AGT124" s="4"/>
      <c r="AGU124" s="4"/>
      <c r="AGV124" s="4"/>
      <c r="AGW124" s="4"/>
      <c r="AGX124" s="4"/>
      <c r="AGY124" s="4"/>
      <c r="AGZ124" s="4"/>
      <c r="AHA124" s="4"/>
      <c r="AHB124" s="4"/>
      <c r="AHC124" s="4"/>
      <c r="AHD124" s="4"/>
      <c r="AHE124" s="4"/>
      <c r="AHF124" s="4"/>
      <c r="AHG124" s="4"/>
      <c r="AHH124" s="4"/>
      <c r="AHI124" s="4"/>
      <c r="AHJ124" s="4"/>
      <c r="AHK124" s="4"/>
      <c r="AHL124" s="4"/>
      <c r="AHM124" s="4"/>
      <c r="AHN124" s="4"/>
      <c r="AHO124" s="4"/>
      <c r="AHP124" s="4"/>
      <c r="AHQ124" s="4"/>
      <c r="AHR124" s="4"/>
      <c r="AHS124" s="4"/>
      <c r="AHT124" s="4"/>
      <c r="AHU124" s="4"/>
      <c r="AHV124" s="4"/>
      <c r="AHW124" s="4"/>
      <c r="AHX124" s="4"/>
      <c r="AHY124" s="4"/>
      <c r="AHZ124" s="4"/>
      <c r="AIA124" s="4"/>
      <c r="AIB124" s="4"/>
      <c r="AIC124" s="4"/>
      <c r="AID124" s="4"/>
      <c r="AIE124" s="4"/>
      <c r="AIF124" s="4"/>
      <c r="AIG124" s="4"/>
      <c r="AIH124" s="4"/>
      <c r="AII124" s="4"/>
      <c r="AIJ124" s="4"/>
      <c r="AIK124" s="4"/>
      <c r="AIL124" s="4"/>
      <c r="AIM124" s="4"/>
      <c r="AIN124" s="4"/>
      <c r="AIO124" s="4"/>
      <c r="AIP124" s="4"/>
      <c r="AIQ124" s="4"/>
      <c r="AIR124" s="4"/>
      <c r="AIS124" s="4"/>
      <c r="AIT124" s="4"/>
      <c r="AIU124" s="4"/>
      <c r="AIV124" s="4"/>
      <c r="AIW124" s="4"/>
      <c r="AIX124" s="4"/>
      <c r="AIY124" s="4"/>
      <c r="AIZ124" s="4"/>
      <c r="AJA124" s="4"/>
      <c r="AJB124" s="4"/>
      <c r="AJC124" s="4"/>
      <c r="AJD124" s="4"/>
      <c r="AJE124" s="4"/>
      <c r="AJF124" s="4"/>
      <c r="AJG124" s="4"/>
      <c r="AJH124" s="4"/>
      <c r="AJI124" s="4"/>
      <c r="AJJ124" s="4"/>
      <c r="AJK124" s="4"/>
      <c r="AJL124" s="4"/>
      <c r="AJM124" s="4"/>
      <c r="AJN124" s="4"/>
      <c r="AJO124" s="4"/>
      <c r="AJP124" s="4"/>
      <c r="AJQ124" s="4"/>
      <c r="AJR124" s="4"/>
      <c r="AJS124" s="4"/>
      <c r="AJT124" s="4"/>
      <c r="AJU124" s="4"/>
      <c r="AJV124" s="4"/>
      <c r="AJW124" s="4"/>
      <c r="AJX124" s="4"/>
      <c r="AJY124" s="4"/>
      <c r="AJZ124" s="4"/>
      <c r="AKA124" s="4"/>
      <c r="AKB124" s="4"/>
      <c r="AKC124" s="4"/>
      <c r="AKD124" s="4"/>
      <c r="AKE124" s="4"/>
      <c r="AKF124" s="4"/>
      <c r="AKG124" s="4"/>
      <c r="AKH124" s="4"/>
      <c r="AKI124" s="4"/>
      <c r="AKJ124" s="4"/>
      <c r="AKK124" s="4"/>
      <c r="AKL124" s="4"/>
      <c r="AKM124" s="4"/>
      <c r="AKN124" s="4"/>
      <c r="AKO124" s="4"/>
      <c r="AKP124" s="4"/>
      <c r="AKQ124" s="4"/>
      <c r="AKR124" s="4"/>
      <c r="AKS124" s="4"/>
      <c r="AKT124" s="4"/>
      <c r="AKU124" s="4"/>
      <c r="AKV124" s="4"/>
      <c r="AKW124" s="4"/>
      <c r="AKX124" s="4"/>
      <c r="AKY124" s="4"/>
      <c r="AKZ124" s="4"/>
      <c r="ALA124" s="4"/>
      <c r="ALB124" s="4"/>
      <c r="ALC124" s="4"/>
      <c r="ALD124" s="4"/>
      <c r="ALE124" s="4"/>
      <c r="ALF124" s="4"/>
      <c r="ALG124" s="4"/>
      <c r="ALH124" s="4"/>
    </row>
    <row r="125" spans="1:996" ht="16.5" customHeight="1" x14ac:dyDescent="0.25">
      <c r="A125" s="96" t="s">
        <v>139</v>
      </c>
      <c r="B125" s="96"/>
      <c r="C125" s="96"/>
      <c r="D125" s="96"/>
      <c r="E125" s="96"/>
      <c r="F125" s="96"/>
      <c r="G125" s="96"/>
      <c r="H125" s="96"/>
      <c r="I125" s="96"/>
      <c r="J125" s="96"/>
      <c r="K125" s="96"/>
      <c r="L125" s="96"/>
      <c r="M125" s="96"/>
      <c r="N125" s="96"/>
      <c r="O125" s="96"/>
      <c r="P125" s="96"/>
      <c r="Q125" s="96"/>
      <c r="R125" s="96"/>
      <c r="S125" s="96"/>
      <c r="T125" s="96"/>
      <c r="U125" s="96"/>
      <c r="V125" s="96"/>
      <c r="W125" s="96"/>
      <c r="X125" s="96"/>
      <c r="Y125" s="96"/>
      <c r="Z125" s="96"/>
    </row>
    <row r="126" spans="1:996" ht="15.75" customHeight="1" x14ac:dyDescent="0.25">
      <c r="A126" s="103" t="s">
        <v>18</v>
      </c>
      <c r="B126" s="106" t="s">
        <v>174</v>
      </c>
      <c r="C126" s="39"/>
      <c r="D126" s="39"/>
      <c r="E126" s="97" t="s">
        <v>11</v>
      </c>
      <c r="F126" s="47" t="s">
        <v>1</v>
      </c>
      <c r="G126" s="39"/>
      <c r="H126" s="39"/>
      <c r="I126" s="39"/>
      <c r="J126" s="39"/>
      <c r="K126" s="39"/>
      <c r="L126" s="39"/>
      <c r="M126" s="39"/>
      <c r="N126" s="48">
        <f t="shared" ref="N126" si="34">SUM(N127:N129)</f>
        <v>499905.03</v>
      </c>
      <c r="O126" s="48">
        <f t="shared" ref="O126" si="35">SUM(O127:O129)</f>
        <v>166635.01</v>
      </c>
      <c r="P126" s="48">
        <f t="shared" ref="P126" si="36">SUM(P127:P129)</f>
        <v>0</v>
      </c>
      <c r="Q126" s="48">
        <f t="shared" ref="Q126:R126" si="37">SUM(Q127:Q129)</f>
        <v>166635.01</v>
      </c>
      <c r="R126" s="48">
        <f t="shared" si="37"/>
        <v>166635.01</v>
      </c>
      <c r="S126" s="48">
        <f t="shared" ref="S126" si="38">SUM(S127:S129)</f>
        <v>0</v>
      </c>
      <c r="T126" s="48">
        <f t="shared" ref="T126" si="39">SUM(T127:T129)</f>
        <v>0</v>
      </c>
      <c r="U126" s="48">
        <f t="shared" ref="U126:Y126" si="40">SUM(U127:U129)</f>
        <v>0</v>
      </c>
      <c r="V126" s="48">
        <f t="shared" si="40"/>
        <v>0</v>
      </c>
      <c r="W126" s="48">
        <f t="shared" si="40"/>
        <v>0</v>
      </c>
      <c r="X126" s="48">
        <f t="shared" si="40"/>
        <v>0</v>
      </c>
      <c r="Y126" s="48">
        <f t="shared" si="40"/>
        <v>0</v>
      </c>
      <c r="Z126" s="48">
        <f t="shared" ref="Z126" si="41">SUM(Z127:Z129)</f>
        <v>0</v>
      </c>
      <c r="AA126" s="3"/>
    </row>
    <row r="127" spans="1:996" ht="18.75" customHeight="1" x14ac:dyDescent="0.25">
      <c r="A127" s="104"/>
      <c r="B127" s="107"/>
      <c r="C127" s="72"/>
      <c r="D127" s="72"/>
      <c r="E127" s="98"/>
      <c r="F127" s="20" t="s">
        <v>32</v>
      </c>
      <c r="G127" s="72">
        <v>882774.4</v>
      </c>
      <c r="H127" s="72" t="e">
        <f t="shared" ref="H127:H153" si="42">SUM(I127:O127)</f>
        <v>#REF!</v>
      </c>
      <c r="I127" s="72">
        <v>0</v>
      </c>
      <c r="J127" s="72" t="e">
        <f>#REF!+K127+L127+#REF!+#REF!+#REF!</f>
        <v>#REF!</v>
      </c>
      <c r="K127" s="72">
        <v>0</v>
      </c>
      <c r="L127" s="72">
        <v>0</v>
      </c>
      <c r="M127" s="72">
        <v>0</v>
      </c>
      <c r="N127" s="72">
        <f>SUM(O127:Z127)</f>
        <v>0</v>
      </c>
      <c r="O127" s="72">
        <v>0</v>
      </c>
      <c r="P127" s="72">
        <v>0</v>
      </c>
      <c r="Q127" s="72">
        <v>0</v>
      </c>
      <c r="R127" s="72">
        <v>0</v>
      </c>
      <c r="S127" s="72">
        <v>0</v>
      </c>
      <c r="T127" s="72">
        <v>0</v>
      </c>
      <c r="U127" s="72">
        <v>0</v>
      </c>
      <c r="V127" s="72">
        <v>0</v>
      </c>
      <c r="W127" s="72">
        <v>0</v>
      </c>
      <c r="X127" s="72">
        <v>0</v>
      </c>
      <c r="Y127" s="72">
        <v>0</v>
      </c>
      <c r="Z127" s="72">
        <v>0</v>
      </c>
    </row>
    <row r="128" spans="1:996" x14ac:dyDescent="0.25">
      <c r="A128" s="104"/>
      <c r="B128" s="107"/>
      <c r="C128" s="72"/>
      <c r="D128" s="72"/>
      <c r="E128" s="98"/>
      <c r="F128" s="20" t="s">
        <v>33</v>
      </c>
      <c r="G128" s="72"/>
      <c r="H128" s="72" t="e">
        <f t="shared" si="42"/>
        <v>#REF!</v>
      </c>
      <c r="I128" s="72">
        <v>819635.71</v>
      </c>
      <c r="J128" s="72" t="e">
        <f>#REF!+K128+L128+#REF!+#REF!+#REF!</f>
        <v>#REF!</v>
      </c>
      <c r="K128" s="72">
        <v>166635.01</v>
      </c>
      <c r="L128" s="72">
        <v>166635.01</v>
      </c>
      <c r="M128" s="72">
        <v>166635.01</v>
      </c>
      <c r="N128" s="72">
        <f>SUM(O128:Z128)</f>
        <v>499905.03</v>
      </c>
      <c r="O128" s="72">
        <v>166635.01</v>
      </c>
      <c r="P128" s="72">
        <v>0</v>
      </c>
      <c r="Q128" s="72">
        <v>166635.01</v>
      </c>
      <c r="R128" s="72">
        <v>166635.01</v>
      </c>
      <c r="S128" s="72">
        <v>0</v>
      </c>
      <c r="T128" s="72">
        <v>0</v>
      </c>
      <c r="U128" s="72">
        <v>0</v>
      </c>
      <c r="V128" s="72">
        <v>0</v>
      </c>
      <c r="W128" s="72">
        <v>0</v>
      </c>
      <c r="X128" s="72">
        <v>0</v>
      </c>
      <c r="Y128" s="72">
        <v>0</v>
      </c>
      <c r="Z128" s="72">
        <v>0</v>
      </c>
    </row>
    <row r="129" spans="1:31" ht="39" customHeight="1" x14ac:dyDescent="0.25">
      <c r="A129" s="105"/>
      <c r="B129" s="108"/>
      <c r="C129" s="72"/>
      <c r="D129" s="72"/>
      <c r="E129" s="99"/>
      <c r="F129" s="20" t="s">
        <v>94</v>
      </c>
      <c r="G129" s="72"/>
      <c r="H129" s="72" t="e">
        <f t="shared" si="42"/>
        <v>#REF!</v>
      </c>
      <c r="I129" s="72">
        <v>0</v>
      </c>
      <c r="J129" s="72" t="e">
        <f>#REF!+K129+L129+#REF!+#REF!+#REF!</f>
        <v>#REF!</v>
      </c>
      <c r="K129" s="72">
        <v>0</v>
      </c>
      <c r="L129" s="72">
        <v>0</v>
      </c>
      <c r="M129" s="72">
        <v>0</v>
      </c>
      <c r="N129" s="72">
        <f t="shared" ref="N129:N157" si="43">SUM(O129:Z129)</f>
        <v>0</v>
      </c>
      <c r="O129" s="72">
        <v>0</v>
      </c>
      <c r="P129" s="72">
        <v>0</v>
      </c>
      <c r="Q129" s="72">
        <v>0</v>
      </c>
      <c r="R129" s="72">
        <v>0</v>
      </c>
      <c r="S129" s="72">
        <v>0</v>
      </c>
      <c r="T129" s="72">
        <v>0</v>
      </c>
      <c r="U129" s="72">
        <v>0</v>
      </c>
      <c r="V129" s="72">
        <v>0</v>
      </c>
      <c r="W129" s="72">
        <v>0</v>
      </c>
      <c r="X129" s="72">
        <v>0</v>
      </c>
      <c r="Y129" s="72">
        <v>0</v>
      </c>
      <c r="Z129" s="72">
        <v>0</v>
      </c>
      <c r="AE129" s="3"/>
    </row>
    <row r="130" spans="1:31" ht="13.9" hidden="1" x14ac:dyDescent="0.25">
      <c r="A130" s="95" t="s">
        <v>95</v>
      </c>
      <c r="B130" s="91" t="s">
        <v>96</v>
      </c>
      <c r="C130" s="74"/>
      <c r="D130" s="74"/>
      <c r="E130" s="96" t="s">
        <v>11</v>
      </c>
      <c r="F130" s="21" t="s">
        <v>32</v>
      </c>
      <c r="G130" s="93">
        <v>882774.4</v>
      </c>
      <c r="H130" s="22" t="e">
        <f t="shared" si="42"/>
        <v>#REF!</v>
      </c>
      <c r="I130" s="22">
        <v>0</v>
      </c>
      <c r="J130" s="14" t="e">
        <f>#REF!+K130+L130+#REF!+#REF!+#REF!</f>
        <v>#REF!</v>
      </c>
      <c r="K130" s="72">
        <v>0</v>
      </c>
      <c r="L130" s="72">
        <v>0</v>
      </c>
      <c r="M130" s="72">
        <v>0</v>
      </c>
      <c r="N130" s="72">
        <f t="shared" si="43"/>
        <v>0</v>
      </c>
      <c r="O130" s="72">
        <v>0</v>
      </c>
      <c r="P130" s="72">
        <v>0</v>
      </c>
      <c r="Q130" s="72">
        <v>0</v>
      </c>
      <c r="R130" s="72">
        <v>0</v>
      </c>
      <c r="S130" s="72">
        <v>0</v>
      </c>
      <c r="T130" s="72">
        <v>0</v>
      </c>
      <c r="U130" s="72">
        <v>0</v>
      </c>
      <c r="V130" s="72">
        <v>0</v>
      </c>
      <c r="W130" s="72">
        <v>0</v>
      </c>
      <c r="X130" s="72">
        <v>0</v>
      </c>
      <c r="Y130" s="72">
        <v>0</v>
      </c>
      <c r="Z130" s="72">
        <v>0</v>
      </c>
    </row>
    <row r="131" spans="1:31" ht="13.9" hidden="1" x14ac:dyDescent="0.25">
      <c r="A131" s="95"/>
      <c r="B131" s="91"/>
      <c r="C131" s="74"/>
      <c r="D131" s="74"/>
      <c r="E131" s="96"/>
      <c r="F131" s="16" t="s">
        <v>33</v>
      </c>
      <c r="G131" s="93"/>
      <c r="H131" s="22" t="e">
        <f t="shared" si="42"/>
        <v>#REF!</v>
      </c>
      <c r="I131" s="22">
        <v>819635.71</v>
      </c>
      <c r="J131" s="14" t="e">
        <f>#REF!+K131+L131+#REF!+#REF!+#REF!</f>
        <v>#REF!</v>
      </c>
      <c r="K131" s="72">
        <v>0</v>
      </c>
      <c r="L131" s="72">
        <v>0</v>
      </c>
      <c r="M131" s="72">
        <v>0</v>
      </c>
      <c r="N131" s="72">
        <f t="shared" si="43"/>
        <v>0</v>
      </c>
      <c r="O131" s="72">
        <v>0</v>
      </c>
      <c r="P131" s="72">
        <v>0</v>
      </c>
      <c r="Q131" s="72">
        <v>0</v>
      </c>
      <c r="R131" s="72">
        <v>0</v>
      </c>
      <c r="S131" s="72">
        <v>0</v>
      </c>
      <c r="T131" s="72">
        <v>0</v>
      </c>
      <c r="U131" s="72">
        <v>0</v>
      </c>
      <c r="V131" s="72">
        <v>0</v>
      </c>
      <c r="W131" s="72">
        <v>0</v>
      </c>
      <c r="X131" s="72">
        <v>0</v>
      </c>
      <c r="Y131" s="72">
        <v>0</v>
      </c>
      <c r="Z131" s="72">
        <v>0</v>
      </c>
    </row>
    <row r="132" spans="1:31" ht="31.5" hidden="1" customHeight="1" x14ac:dyDescent="0.25">
      <c r="A132" s="95"/>
      <c r="B132" s="91"/>
      <c r="C132" s="74"/>
      <c r="D132" s="74"/>
      <c r="E132" s="96"/>
      <c r="F132" s="16" t="s">
        <v>94</v>
      </c>
      <c r="G132" s="93"/>
      <c r="H132" s="22" t="e">
        <f t="shared" si="42"/>
        <v>#REF!</v>
      </c>
      <c r="I132" s="22">
        <v>0</v>
      </c>
      <c r="J132" s="14" t="e">
        <f>#REF!+K132+L132+#REF!+#REF!+#REF!</f>
        <v>#REF!</v>
      </c>
      <c r="K132" s="72">
        <v>0</v>
      </c>
      <c r="L132" s="72">
        <v>0</v>
      </c>
      <c r="M132" s="72">
        <v>0</v>
      </c>
      <c r="N132" s="72">
        <f t="shared" si="43"/>
        <v>0</v>
      </c>
      <c r="O132" s="72">
        <v>0</v>
      </c>
      <c r="P132" s="72">
        <v>0</v>
      </c>
      <c r="Q132" s="72">
        <v>0</v>
      </c>
      <c r="R132" s="72">
        <v>0</v>
      </c>
      <c r="S132" s="72">
        <v>0</v>
      </c>
      <c r="T132" s="72">
        <v>0</v>
      </c>
      <c r="U132" s="72">
        <v>0</v>
      </c>
      <c r="V132" s="72">
        <v>0</v>
      </c>
      <c r="W132" s="72">
        <v>0</v>
      </c>
      <c r="X132" s="72">
        <v>0</v>
      </c>
      <c r="Y132" s="72">
        <v>0</v>
      </c>
      <c r="Z132" s="72">
        <v>0</v>
      </c>
    </row>
    <row r="133" spans="1:31" ht="20.25" hidden="1" customHeight="1" x14ac:dyDescent="0.25">
      <c r="A133" s="119" t="s">
        <v>51</v>
      </c>
      <c r="B133" s="93" t="s">
        <v>97</v>
      </c>
      <c r="C133" s="72"/>
      <c r="D133" s="72"/>
      <c r="E133" s="93" t="s">
        <v>11</v>
      </c>
      <c r="F133" s="20" t="s">
        <v>32</v>
      </c>
      <c r="G133" s="72">
        <v>882774.4</v>
      </c>
      <c r="H133" s="72" t="e">
        <f t="shared" si="42"/>
        <v>#REF!</v>
      </c>
      <c r="I133" s="72">
        <v>0</v>
      </c>
      <c r="J133" s="72" t="e">
        <f>#REF!+K133+L133+#REF!+#REF!+#REF!</f>
        <v>#REF!</v>
      </c>
      <c r="K133" s="72">
        <v>0</v>
      </c>
      <c r="L133" s="72">
        <v>0</v>
      </c>
      <c r="M133" s="72">
        <v>0</v>
      </c>
      <c r="N133" s="72">
        <f t="shared" si="43"/>
        <v>0</v>
      </c>
      <c r="O133" s="72">
        <v>0</v>
      </c>
      <c r="P133" s="72">
        <v>0</v>
      </c>
      <c r="Q133" s="72">
        <v>0</v>
      </c>
      <c r="R133" s="72">
        <v>0</v>
      </c>
      <c r="S133" s="72">
        <v>0</v>
      </c>
      <c r="T133" s="72">
        <v>0</v>
      </c>
      <c r="U133" s="72">
        <v>0</v>
      </c>
      <c r="V133" s="72">
        <v>0</v>
      </c>
      <c r="W133" s="72">
        <v>0</v>
      </c>
      <c r="X133" s="72">
        <v>0</v>
      </c>
      <c r="Y133" s="72">
        <v>0</v>
      </c>
      <c r="Z133" s="72">
        <v>0</v>
      </c>
    </row>
    <row r="134" spans="1:31" ht="19.5" hidden="1" customHeight="1" x14ac:dyDescent="0.25">
      <c r="A134" s="119"/>
      <c r="B134" s="93"/>
      <c r="C134" s="72"/>
      <c r="D134" s="72"/>
      <c r="E134" s="93"/>
      <c r="F134" s="20" t="s">
        <v>33</v>
      </c>
      <c r="G134" s="72"/>
      <c r="H134" s="72" t="e">
        <f t="shared" si="42"/>
        <v>#REF!</v>
      </c>
      <c r="I134" s="72">
        <v>819635.71</v>
      </c>
      <c r="J134" s="72" t="e">
        <f>#REF!+K134+L134+#REF!+#REF!+#REF!</f>
        <v>#REF!</v>
      </c>
      <c r="K134" s="72">
        <v>0</v>
      </c>
      <c r="L134" s="72">
        <v>166635.01</v>
      </c>
      <c r="M134" s="72">
        <v>166635.01</v>
      </c>
      <c r="N134" s="72">
        <f t="shared" si="43"/>
        <v>166635.01</v>
      </c>
      <c r="O134" s="72">
        <v>166635.01</v>
      </c>
      <c r="P134" s="72">
        <v>0</v>
      </c>
      <c r="Q134" s="72">
        <v>0</v>
      </c>
      <c r="R134" s="72">
        <v>0</v>
      </c>
      <c r="S134" s="72">
        <v>0</v>
      </c>
      <c r="T134" s="72">
        <v>0</v>
      </c>
      <c r="U134" s="72">
        <v>0</v>
      </c>
      <c r="V134" s="72">
        <v>0</v>
      </c>
      <c r="W134" s="72">
        <v>0</v>
      </c>
      <c r="X134" s="72">
        <v>0</v>
      </c>
      <c r="Y134" s="72">
        <v>0</v>
      </c>
      <c r="Z134" s="72">
        <v>0</v>
      </c>
    </row>
    <row r="135" spans="1:31" ht="17.25" hidden="1" customHeight="1" x14ac:dyDescent="0.25">
      <c r="A135" s="119"/>
      <c r="B135" s="93"/>
      <c r="C135" s="72"/>
      <c r="D135" s="72"/>
      <c r="E135" s="93"/>
      <c r="F135" s="20" t="s">
        <v>94</v>
      </c>
      <c r="G135" s="72"/>
      <c r="H135" s="72" t="e">
        <f t="shared" si="42"/>
        <v>#REF!</v>
      </c>
      <c r="I135" s="72">
        <v>0</v>
      </c>
      <c r="J135" s="72" t="e">
        <f>#REF!+K135+L135+#REF!+#REF!+#REF!</f>
        <v>#REF!</v>
      </c>
      <c r="K135" s="72">
        <v>0</v>
      </c>
      <c r="L135" s="72">
        <v>0</v>
      </c>
      <c r="M135" s="72">
        <v>0</v>
      </c>
      <c r="N135" s="72">
        <f t="shared" si="43"/>
        <v>0</v>
      </c>
      <c r="O135" s="72">
        <v>0</v>
      </c>
      <c r="P135" s="72">
        <v>0</v>
      </c>
      <c r="Q135" s="72">
        <v>0</v>
      </c>
      <c r="R135" s="72">
        <v>0</v>
      </c>
      <c r="S135" s="72">
        <v>0</v>
      </c>
      <c r="T135" s="72">
        <v>0</v>
      </c>
      <c r="U135" s="72">
        <v>0</v>
      </c>
      <c r="V135" s="72">
        <v>0</v>
      </c>
      <c r="W135" s="72">
        <v>0</v>
      </c>
      <c r="X135" s="72">
        <v>0</v>
      </c>
      <c r="Y135" s="72">
        <v>0</v>
      </c>
      <c r="Z135" s="72">
        <v>0</v>
      </c>
    </row>
    <row r="136" spans="1:31" ht="17.25" hidden="1" customHeight="1" x14ac:dyDescent="0.25">
      <c r="A136" s="119" t="s">
        <v>5</v>
      </c>
      <c r="B136" s="93" t="s">
        <v>98</v>
      </c>
      <c r="C136" s="72"/>
      <c r="D136" s="72"/>
      <c r="E136" s="93" t="s">
        <v>11</v>
      </c>
      <c r="F136" s="20" t="s">
        <v>32</v>
      </c>
      <c r="G136" s="72">
        <v>882774.4</v>
      </c>
      <c r="H136" s="72" t="e">
        <f t="shared" si="42"/>
        <v>#REF!</v>
      </c>
      <c r="I136" s="72">
        <v>0</v>
      </c>
      <c r="J136" s="72" t="e">
        <f>#REF!+K136+L136+#REF!+#REF!+#REF!</f>
        <v>#REF!</v>
      </c>
      <c r="K136" s="72">
        <v>9040400</v>
      </c>
      <c r="L136" s="72">
        <v>0</v>
      </c>
      <c r="M136" s="72">
        <v>0</v>
      </c>
      <c r="N136" s="72">
        <f t="shared" si="43"/>
        <v>0</v>
      </c>
      <c r="O136" s="72">
        <v>0</v>
      </c>
      <c r="P136" s="72">
        <v>0</v>
      </c>
      <c r="Q136" s="72">
        <v>0</v>
      </c>
      <c r="R136" s="72">
        <v>0</v>
      </c>
      <c r="S136" s="72">
        <v>0</v>
      </c>
      <c r="T136" s="72">
        <v>0</v>
      </c>
      <c r="U136" s="72">
        <v>0</v>
      </c>
      <c r="V136" s="72">
        <v>0</v>
      </c>
      <c r="W136" s="72">
        <v>0</v>
      </c>
      <c r="X136" s="72">
        <v>0</v>
      </c>
      <c r="Y136" s="72">
        <v>0</v>
      </c>
      <c r="Z136" s="72">
        <v>0</v>
      </c>
    </row>
    <row r="137" spans="1:31" ht="17.25" hidden="1" customHeight="1" x14ac:dyDescent="0.25">
      <c r="A137" s="119"/>
      <c r="B137" s="93"/>
      <c r="C137" s="72"/>
      <c r="D137" s="72"/>
      <c r="E137" s="93"/>
      <c r="F137" s="20" t="s">
        <v>33</v>
      </c>
      <c r="G137" s="72"/>
      <c r="H137" s="72" t="e">
        <f t="shared" si="42"/>
        <v>#REF!</v>
      </c>
      <c r="I137" s="72">
        <v>819635.71</v>
      </c>
      <c r="J137" s="72" t="e">
        <f>#REF!+K137+L137+#REF!+#REF!+#REF!</f>
        <v>#REF!</v>
      </c>
      <c r="K137" s="72">
        <v>25000000</v>
      </c>
      <c r="L137" s="72">
        <v>0</v>
      </c>
      <c r="M137" s="72">
        <v>0</v>
      </c>
      <c r="N137" s="72">
        <f t="shared" si="43"/>
        <v>0</v>
      </c>
      <c r="O137" s="72">
        <v>0</v>
      </c>
      <c r="P137" s="72">
        <v>0</v>
      </c>
      <c r="Q137" s="72">
        <v>0</v>
      </c>
      <c r="R137" s="72">
        <v>0</v>
      </c>
      <c r="S137" s="72">
        <v>0</v>
      </c>
      <c r="T137" s="72">
        <v>0</v>
      </c>
      <c r="U137" s="72">
        <v>0</v>
      </c>
      <c r="V137" s="72">
        <v>0</v>
      </c>
      <c r="W137" s="72">
        <v>0</v>
      </c>
      <c r="X137" s="72">
        <v>0</v>
      </c>
      <c r="Y137" s="72">
        <v>0</v>
      </c>
      <c r="Z137" s="72">
        <v>0</v>
      </c>
    </row>
    <row r="138" spans="1:31" ht="21" hidden="1" customHeight="1" x14ac:dyDescent="0.25">
      <c r="A138" s="119"/>
      <c r="B138" s="93"/>
      <c r="C138" s="72"/>
      <c r="D138" s="72"/>
      <c r="E138" s="93"/>
      <c r="F138" s="20" t="s">
        <v>94</v>
      </c>
      <c r="G138" s="72"/>
      <c r="H138" s="72" t="e">
        <f t="shared" si="42"/>
        <v>#REF!</v>
      </c>
      <c r="I138" s="72">
        <v>0</v>
      </c>
      <c r="J138" s="72" t="e">
        <f>#REF!+K138+L138+#REF!+#REF!+#REF!</f>
        <v>#REF!</v>
      </c>
      <c r="K138" s="72">
        <v>0</v>
      </c>
      <c r="L138" s="72">
        <v>0</v>
      </c>
      <c r="M138" s="72">
        <v>0</v>
      </c>
      <c r="N138" s="72">
        <f t="shared" si="43"/>
        <v>0</v>
      </c>
      <c r="O138" s="72">
        <v>0</v>
      </c>
      <c r="P138" s="72">
        <v>0</v>
      </c>
      <c r="Q138" s="72">
        <v>0</v>
      </c>
      <c r="R138" s="72">
        <v>0</v>
      </c>
      <c r="S138" s="72">
        <v>0</v>
      </c>
      <c r="T138" s="72">
        <v>0</v>
      </c>
      <c r="U138" s="72">
        <v>0</v>
      </c>
      <c r="V138" s="72">
        <v>0</v>
      </c>
      <c r="W138" s="72">
        <v>0</v>
      </c>
      <c r="X138" s="72">
        <v>0</v>
      </c>
      <c r="Y138" s="72">
        <v>0</v>
      </c>
      <c r="Z138" s="72">
        <v>0</v>
      </c>
    </row>
    <row r="139" spans="1:31" ht="22.5" hidden="1" customHeight="1" x14ac:dyDescent="0.25">
      <c r="A139" s="119" t="s">
        <v>52</v>
      </c>
      <c r="B139" s="93" t="s">
        <v>99</v>
      </c>
      <c r="C139" s="72"/>
      <c r="D139" s="72"/>
      <c r="E139" s="93" t="s">
        <v>11</v>
      </c>
      <c r="F139" s="20" t="s">
        <v>32</v>
      </c>
      <c r="G139" s="72">
        <v>882774.4</v>
      </c>
      <c r="H139" s="72" t="e">
        <f t="shared" si="42"/>
        <v>#REF!</v>
      </c>
      <c r="I139" s="72">
        <v>0</v>
      </c>
      <c r="J139" s="72" t="e">
        <f>#REF!+K139+L139+#REF!+#REF!+#REF!</f>
        <v>#REF!</v>
      </c>
      <c r="K139" s="72">
        <v>0</v>
      </c>
      <c r="L139" s="72">
        <f>5480000+212200</f>
        <v>5692200</v>
      </c>
      <c r="M139" s="72">
        <v>0</v>
      </c>
      <c r="N139" s="72">
        <f t="shared" si="43"/>
        <v>0</v>
      </c>
      <c r="O139" s="72">
        <v>0</v>
      </c>
      <c r="P139" s="72">
        <v>0</v>
      </c>
      <c r="Q139" s="72">
        <v>0</v>
      </c>
      <c r="R139" s="72">
        <v>0</v>
      </c>
      <c r="S139" s="72">
        <v>0</v>
      </c>
      <c r="T139" s="72">
        <v>0</v>
      </c>
      <c r="U139" s="72">
        <v>0</v>
      </c>
      <c r="V139" s="72">
        <v>0</v>
      </c>
      <c r="W139" s="72">
        <v>0</v>
      </c>
      <c r="X139" s="72">
        <v>0</v>
      </c>
      <c r="Y139" s="72">
        <v>0</v>
      </c>
      <c r="Z139" s="72">
        <v>0</v>
      </c>
    </row>
    <row r="140" spans="1:31" ht="16.5" hidden="1" customHeight="1" x14ac:dyDescent="0.25">
      <c r="A140" s="119"/>
      <c r="B140" s="93"/>
      <c r="C140" s="72"/>
      <c r="D140" s="72"/>
      <c r="E140" s="93"/>
      <c r="F140" s="20" t="s">
        <v>33</v>
      </c>
      <c r="G140" s="72"/>
      <c r="H140" s="72" t="e">
        <f t="shared" si="42"/>
        <v>#REF!</v>
      </c>
      <c r="I140" s="72">
        <v>819635.71</v>
      </c>
      <c r="J140" s="72" t="e">
        <f>#REF!+K140+L140+#REF!+#REF!+#REF!</f>
        <v>#REF!</v>
      </c>
      <c r="K140" s="72">
        <v>0</v>
      </c>
      <c r="L140" s="72">
        <v>33000000</v>
      </c>
      <c r="M140" s="72">
        <v>0</v>
      </c>
      <c r="N140" s="72">
        <f t="shared" si="43"/>
        <v>0</v>
      </c>
      <c r="O140" s="72">
        <v>0</v>
      </c>
      <c r="P140" s="72">
        <v>0</v>
      </c>
      <c r="Q140" s="72">
        <v>0</v>
      </c>
      <c r="R140" s="72">
        <v>0</v>
      </c>
      <c r="S140" s="72">
        <v>0</v>
      </c>
      <c r="T140" s="72">
        <v>0</v>
      </c>
      <c r="U140" s="72">
        <v>0</v>
      </c>
      <c r="V140" s="72">
        <v>0</v>
      </c>
      <c r="W140" s="72">
        <v>0</v>
      </c>
      <c r="X140" s="72">
        <v>0</v>
      </c>
      <c r="Y140" s="72">
        <v>0</v>
      </c>
      <c r="Z140" s="72">
        <v>0</v>
      </c>
    </row>
    <row r="141" spans="1:31" ht="16.5" hidden="1" customHeight="1" x14ac:dyDescent="0.25">
      <c r="A141" s="119"/>
      <c r="B141" s="93"/>
      <c r="C141" s="72"/>
      <c r="D141" s="72"/>
      <c r="E141" s="93"/>
      <c r="F141" s="20" t="s">
        <v>94</v>
      </c>
      <c r="G141" s="72"/>
      <c r="H141" s="72" t="e">
        <f t="shared" si="42"/>
        <v>#REF!</v>
      </c>
      <c r="I141" s="72">
        <v>0</v>
      </c>
      <c r="J141" s="72" t="e">
        <f>#REF!+K141+L141+#REF!+#REF!+#REF!</f>
        <v>#REF!</v>
      </c>
      <c r="K141" s="72">
        <v>0</v>
      </c>
      <c r="L141" s="72">
        <v>0</v>
      </c>
      <c r="M141" s="72">
        <v>0</v>
      </c>
      <c r="N141" s="72">
        <f t="shared" si="43"/>
        <v>0</v>
      </c>
      <c r="O141" s="72">
        <v>0</v>
      </c>
      <c r="P141" s="72">
        <v>0</v>
      </c>
      <c r="Q141" s="72">
        <v>0</v>
      </c>
      <c r="R141" s="72">
        <v>0</v>
      </c>
      <c r="S141" s="72">
        <v>0</v>
      </c>
      <c r="T141" s="72">
        <v>0</v>
      </c>
      <c r="U141" s="72">
        <v>0</v>
      </c>
      <c r="V141" s="72">
        <v>0</v>
      </c>
      <c r="W141" s="72">
        <v>0</v>
      </c>
      <c r="X141" s="72">
        <v>0</v>
      </c>
      <c r="Y141" s="72">
        <v>0</v>
      </c>
      <c r="Z141" s="72">
        <v>0</v>
      </c>
    </row>
    <row r="142" spans="1:31" ht="19.5" hidden="1" customHeight="1" x14ac:dyDescent="0.25">
      <c r="A142" s="119" t="s">
        <v>53</v>
      </c>
      <c r="B142" s="93" t="s">
        <v>100</v>
      </c>
      <c r="C142" s="72"/>
      <c r="D142" s="72"/>
      <c r="E142" s="93" t="s">
        <v>11</v>
      </c>
      <c r="F142" s="20" t="s">
        <v>32</v>
      </c>
      <c r="G142" s="72">
        <v>882774.4</v>
      </c>
      <c r="H142" s="72" t="e">
        <f t="shared" si="42"/>
        <v>#REF!</v>
      </c>
      <c r="I142" s="72">
        <v>0</v>
      </c>
      <c r="J142" s="72" t="e">
        <f>#REF!+K142+L142+#REF!+#REF!+#REF!</f>
        <v>#REF!</v>
      </c>
      <c r="K142" s="72">
        <v>0</v>
      </c>
      <c r="L142" s="72">
        <v>0</v>
      </c>
      <c r="M142" s="72">
        <v>0</v>
      </c>
      <c r="N142" s="72">
        <f t="shared" si="43"/>
        <v>0</v>
      </c>
      <c r="O142" s="72">
        <v>0</v>
      </c>
      <c r="P142" s="72">
        <v>0</v>
      </c>
      <c r="Q142" s="72">
        <v>0</v>
      </c>
      <c r="R142" s="72">
        <v>0</v>
      </c>
      <c r="S142" s="72">
        <v>0</v>
      </c>
      <c r="T142" s="72">
        <v>0</v>
      </c>
      <c r="U142" s="72">
        <v>0</v>
      </c>
      <c r="V142" s="72">
        <v>0</v>
      </c>
      <c r="W142" s="72">
        <v>0</v>
      </c>
      <c r="X142" s="72">
        <v>0</v>
      </c>
      <c r="Y142" s="72">
        <v>0</v>
      </c>
      <c r="Z142" s="72">
        <v>0</v>
      </c>
    </row>
    <row r="143" spans="1:31" ht="18.75" hidden="1" customHeight="1" x14ac:dyDescent="0.25">
      <c r="A143" s="119"/>
      <c r="B143" s="93"/>
      <c r="C143" s="72"/>
      <c r="D143" s="72"/>
      <c r="E143" s="93"/>
      <c r="F143" s="20" t="s">
        <v>33</v>
      </c>
      <c r="G143" s="72"/>
      <c r="H143" s="72" t="e">
        <f t="shared" si="42"/>
        <v>#REF!</v>
      </c>
      <c r="I143" s="72">
        <v>819635.71</v>
      </c>
      <c r="J143" s="72" t="e">
        <f>#REF!+K143+L143+#REF!+#REF!+#REF!</f>
        <v>#REF!</v>
      </c>
      <c r="K143" s="72">
        <v>0</v>
      </c>
      <c r="L143" s="72">
        <v>3900000</v>
      </c>
      <c r="M143" s="72">
        <v>0</v>
      </c>
      <c r="N143" s="72">
        <f t="shared" si="43"/>
        <v>0</v>
      </c>
      <c r="O143" s="72">
        <v>0</v>
      </c>
      <c r="P143" s="72">
        <v>0</v>
      </c>
      <c r="Q143" s="72">
        <v>0</v>
      </c>
      <c r="R143" s="72">
        <v>0</v>
      </c>
      <c r="S143" s="72">
        <v>0</v>
      </c>
      <c r="T143" s="72">
        <v>0</v>
      </c>
      <c r="U143" s="72">
        <v>0</v>
      </c>
      <c r="V143" s="72">
        <v>0</v>
      </c>
      <c r="W143" s="72">
        <v>0</v>
      </c>
      <c r="X143" s="72">
        <v>0</v>
      </c>
      <c r="Y143" s="72">
        <v>0</v>
      </c>
      <c r="Z143" s="72">
        <v>0</v>
      </c>
    </row>
    <row r="144" spans="1:31" ht="18.75" hidden="1" customHeight="1" x14ac:dyDescent="0.25">
      <c r="A144" s="119"/>
      <c r="B144" s="93"/>
      <c r="C144" s="72"/>
      <c r="D144" s="72"/>
      <c r="E144" s="93"/>
      <c r="F144" s="20" t="s">
        <v>94</v>
      </c>
      <c r="G144" s="72"/>
      <c r="H144" s="72" t="e">
        <f t="shared" si="42"/>
        <v>#REF!</v>
      </c>
      <c r="I144" s="72">
        <v>0</v>
      </c>
      <c r="J144" s="72" t="e">
        <f>#REF!+K144+L144+#REF!+#REF!+#REF!</f>
        <v>#REF!</v>
      </c>
      <c r="K144" s="72">
        <v>0</v>
      </c>
      <c r="L144" s="72">
        <v>0</v>
      </c>
      <c r="M144" s="72">
        <v>0</v>
      </c>
      <c r="N144" s="72">
        <f t="shared" si="43"/>
        <v>0</v>
      </c>
      <c r="O144" s="72">
        <v>0</v>
      </c>
      <c r="P144" s="72">
        <v>0</v>
      </c>
      <c r="Q144" s="72">
        <v>0</v>
      </c>
      <c r="R144" s="72">
        <v>0</v>
      </c>
      <c r="S144" s="72">
        <v>0</v>
      </c>
      <c r="T144" s="72">
        <v>0</v>
      </c>
      <c r="U144" s="72">
        <v>0</v>
      </c>
      <c r="V144" s="72">
        <v>0</v>
      </c>
      <c r="W144" s="72">
        <v>0</v>
      </c>
      <c r="X144" s="72">
        <v>0</v>
      </c>
      <c r="Y144" s="72">
        <v>0</v>
      </c>
      <c r="Z144" s="72">
        <v>0</v>
      </c>
    </row>
    <row r="145" spans="1:26" ht="21.75" hidden="1" customHeight="1" x14ac:dyDescent="0.25">
      <c r="A145" s="119" t="s">
        <v>54</v>
      </c>
      <c r="B145" s="93" t="s">
        <v>101</v>
      </c>
      <c r="C145" s="72"/>
      <c r="D145" s="72"/>
      <c r="E145" s="93" t="s">
        <v>11</v>
      </c>
      <c r="F145" s="20" t="s">
        <v>32</v>
      </c>
      <c r="G145" s="72">
        <v>882775.4</v>
      </c>
      <c r="H145" s="72" t="e">
        <f t="shared" si="42"/>
        <v>#REF!</v>
      </c>
      <c r="I145" s="72">
        <v>273211.90333333297</v>
      </c>
      <c r="J145" s="72" t="e">
        <f>#REF!+K145+L145+#REF!+#REF!+#REF!</f>
        <v>#REF!</v>
      </c>
      <c r="K145" s="72">
        <v>0</v>
      </c>
      <c r="L145" s="72">
        <v>0</v>
      </c>
      <c r="M145" s="72">
        <v>0</v>
      </c>
      <c r="N145" s="72">
        <f t="shared" si="43"/>
        <v>0</v>
      </c>
      <c r="O145" s="72">
        <v>0</v>
      </c>
      <c r="P145" s="72">
        <v>0</v>
      </c>
      <c r="Q145" s="72">
        <v>0</v>
      </c>
      <c r="R145" s="72">
        <v>0</v>
      </c>
      <c r="S145" s="72">
        <v>0</v>
      </c>
      <c r="T145" s="72">
        <v>0</v>
      </c>
      <c r="U145" s="72">
        <v>0</v>
      </c>
      <c r="V145" s="72">
        <v>0</v>
      </c>
      <c r="W145" s="72">
        <v>0</v>
      </c>
      <c r="X145" s="72">
        <v>0</v>
      </c>
      <c r="Y145" s="72">
        <v>0</v>
      </c>
      <c r="Z145" s="72">
        <v>0</v>
      </c>
    </row>
    <row r="146" spans="1:26" ht="21.75" hidden="1" customHeight="1" x14ac:dyDescent="0.25">
      <c r="A146" s="119"/>
      <c r="B146" s="93"/>
      <c r="C146" s="72"/>
      <c r="D146" s="72"/>
      <c r="E146" s="93"/>
      <c r="F146" s="20" t="s">
        <v>33</v>
      </c>
      <c r="G146" s="72"/>
      <c r="H146" s="72" t="e">
        <f t="shared" si="42"/>
        <v>#REF!</v>
      </c>
      <c r="I146" s="72">
        <v>273211.90333333297</v>
      </c>
      <c r="J146" s="72" t="e">
        <f>#REF!+K146+L146+#REF!+#REF!+#REF!</f>
        <v>#REF!</v>
      </c>
      <c r="K146" s="72">
        <v>0</v>
      </c>
      <c r="L146" s="72">
        <v>500000</v>
      </c>
      <c r="M146" s="72">
        <v>0</v>
      </c>
      <c r="N146" s="72">
        <f t="shared" si="43"/>
        <v>0</v>
      </c>
      <c r="O146" s="72">
        <v>0</v>
      </c>
      <c r="P146" s="72">
        <v>0</v>
      </c>
      <c r="Q146" s="72">
        <v>0</v>
      </c>
      <c r="R146" s="72">
        <v>0</v>
      </c>
      <c r="S146" s="72">
        <v>0</v>
      </c>
      <c r="T146" s="72">
        <v>0</v>
      </c>
      <c r="U146" s="72">
        <v>0</v>
      </c>
      <c r="V146" s="72">
        <v>0</v>
      </c>
      <c r="W146" s="72">
        <v>0</v>
      </c>
      <c r="X146" s="72">
        <v>0</v>
      </c>
      <c r="Y146" s="72">
        <v>0</v>
      </c>
      <c r="Z146" s="72">
        <v>0</v>
      </c>
    </row>
    <row r="147" spans="1:26" ht="21.75" hidden="1" customHeight="1" x14ac:dyDescent="0.25">
      <c r="A147" s="119"/>
      <c r="B147" s="93"/>
      <c r="C147" s="72"/>
      <c r="D147" s="72"/>
      <c r="E147" s="93"/>
      <c r="F147" s="20" t="s">
        <v>94</v>
      </c>
      <c r="G147" s="72"/>
      <c r="H147" s="72" t="e">
        <f t="shared" si="42"/>
        <v>#REF!</v>
      </c>
      <c r="I147" s="72">
        <v>273211.90333333297</v>
      </c>
      <c r="J147" s="72" t="e">
        <f>#REF!+K147+L147+#REF!+#REF!+#REF!</f>
        <v>#REF!</v>
      </c>
      <c r="K147" s="72">
        <v>0</v>
      </c>
      <c r="L147" s="72">
        <v>0</v>
      </c>
      <c r="M147" s="72">
        <v>0</v>
      </c>
      <c r="N147" s="72">
        <f t="shared" si="43"/>
        <v>0</v>
      </c>
      <c r="O147" s="72">
        <v>0</v>
      </c>
      <c r="P147" s="72">
        <v>0</v>
      </c>
      <c r="Q147" s="72">
        <v>0</v>
      </c>
      <c r="R147" s="72">
        <v>0</v>
      </c>
      <c r="S147" s="72">
        <v>0</v>
      </c>
      <c r="T147" s="72">
        <v>0</v>
      </c>
      <c r="U147" s="72">
        <v>0</v>
      </c>
      <c r="V147" s="72">
        <v>0</v>
      </c>
      <c r="W147" s="72">
        <v>0</v>
      </c>
      <c r="X147" s="72">
        <v>0</v>
      </c>
      <c r="Y147" s="72">
        <v>0</v>
      </c>
      <c r="Z147" s="72">
        <v>0</v>
      </c>
    </row>
    <row r="148" spans="1:26" ht="13.9" hidden="1" x14ac:dyDescent="0.25">
      <c r="A148" s="119" t="s">
        <v>5</v>
      </c>
      <c r="B148" s="93" t="s">
        <v>138</v>
      </c>
      <c r="C148" s="72"/>
      <c r="D148" s="72"/>
      <c r="E148" s="93" t="s">
        <v>11</v>
      </c>
      <c r="F148" s="20" t="s">
        <v>32</v>
      </c>
      <c r="G148" s="72">
        <v>882774.4</v>
      </c>
      <c r="H148" s="72" t="e">
        <f t="shared" si="42"/>
        <v>#REF!</v>
      </c>
      <c r="I148" s="72">
        <v>0</v>
      </c>
      <c r="J148" s="72" t="e">
        <f>#REF!+K148+L148+#REF!+#REF!+#REF!</f>
        <v>#REF!</v>
      </c>
      <c r="K148" s="72">
        <v>0</v>
      </c>
      <c r="L148" s="72">
        <v>0</v>
      </c>
      <c r="M148" s="72">
        <v>0</v>
      </c>
      <c r="N148" s="72">
        <f t="shared" si="43"/>
        <v>0</v>
      </c>
      <c r="O148" s="72">
        <v>0</v>
      </c>
      <c r="P148" s="72">
        <v>0</v>
      </c>
      <c r="Q148" s="72">
        <v>0</v>
      </c>
      <c r="R148" s="72">
        <v>0</v>
      </c>
      <c r="S148" s="72">
        <v>0</v>
      </c>
      <c r="T148" s="72">
        <v>0</v>
      </c>
      <c r="U148" s="72">
        <v>0</v>
      </c>
      <c r="V148" s="72">
        <v>0</v>
      </c>
      <c r="W148" s="72">
        <v>0</v>
      </c>
      <c r="X148" s="72">
        <v>0</v>
      </c>
      <c r="Y148" s="72">
        <v>0</v>
      </c>
      <c r="Z148" s="72">
        <v>0</v>
      </c>
    </row>
    <row r="149" spans="1:26" ht="13.9" hidden="1" x14ac:dyDescent="0.25">
      <c r="A149" s="119"/>
      <c r="B149" s="93"/>
      <c r="C149" s="72"/>
      <c r="D149" s="72"/>
      <c r="E149" s="93"/>
      <c r="F149" s="20" t="s">
        <v>33</v>
      </c>
      <c r="G149" s="72"/>
      <c r="H149" s="72" t="e">
        <f t="shared" si="42"/>
        <v>#REF!</v>
      </c>
      <c r="I149" s="72">
        <v>819635.71</v>
      </c>
      <c r="J149" s="72" t="e">
        <f>#REF!+K149+L149+#REF!+#REF!+#REF!</f>
        <v>#REF!</v>
      </c>
      <c r="K149" s="72">
        <v>0</v>
      </c>
      <c r="L149" s="72">
        <v>3887000</v>
      </c>
      <c r="M149" s="72">
        <v>0</v>
      </c>
      <c r="N149" s="72">
        <f t="shared" si="43"/>
        <v>1896300</v>
      </c>
      <c r="O149" s="72">
        <v>824900</v>
      </c>
      <c r="P149" s="72">
        <v>810900</v>
      </c>
      <c r="Q149" s="72">
        <v>260500</v>
      </c>
      <c r="R149" s="72">
        <v>0</v>
      </c>
      <c r="S149" s="72">
        <v>0</v>
      </c>
      <c r="T149" s="72">
        <v>0</v>
      </c>
      <c r="U149" s="72">
        <v>0</v>
      </c>
      <c r="V149" s="72">
        <v>0</v>
      </c>
      <c r="W149" s="72">
        <v>0</v>
      </c>
      <c r="X149" s="72">
        <v>0</v>
      </c>
      <c r="Y149" s="72">
        <v>0</v>
      </c>
      <c r="Z149" s="72">
        <v>0</v>
      </c>
    </row>
    <row r="150" spans="1:26" ht="28.5" hidden="1" customHeight="1" x14ac:dyDescent="0.25">
      <c r="A150" s="119"/>
      <c r="B150" s="93"/>
      <c r="C150" s="72"/>
      <c r="D150" s="72"/>
      <c r="E150" s="93"/>
      <c r="F150" s="20" t="s">
        <v>94</v>
      </c>
      <c r="G150" s="72"/>
      <c r="H150" s="72" t="e">
        <f t="shared" si="42"/>
        <v>#REF!</v>
      </c>
      <c r="I150" s="72">
        <v>0</v>
      </c>
      <c r="J150" s="72" t="e">
        <f>#REF!+K150+L150+#REF!+#REF!+#REF!</f>
        <v>#REF!</v>
      </c>
      <c r="K150" s="72">
        <v>0</v>
      </c>
      <c r="L150" s="72">
        <v>0</v>
      </c>
      <c r="M150" s="72">
        <v>0</v>
      </c>
      <c r="N150" s="72">
        <f t="shared" si="43"/>
        <v>0</v>
      </c>
      <c r="O150" s="72">
        <v>0</v>
      </c>
      <c r="P150" s="72">
        <v>0</v>
      </c>
      <c r="Q150" s="72">
        <v>0</v>
      </c>
      <c r="R150" s="72">
        <v>0</v>
      </c>
      <c r="S150" s="72">
        <v>0</v>
      </c>
      <c r="T150" s="72">
        <v>0</v>
      </c>
      <c r="U150" s="72">
        <v>0</v>
      </c>
      <c r="V150" s="72">
        <v>0</v>
      </c>
      <c r="W150" s="72">
        <v>0</v>
      </c>
      <c r="X150" s="72">
        <v>0</v>
      </c>
      <c r="Y150" s="72">
        <v>0</v>
      </c>
      <c r="Z150" s="72">
        <v>0</v>
      </c>
    </row>
    <row r="151" spans="1:26" ht="21.75" hidden="1" customHeight="1" x14ac:dyDescent="0.25">
      <c r="A151" s="76"/>
      <c r="B151" s="72"/>
      <c r="C151" s="72"/>
      <c r="D151" s="72"/>
      <c r="E151" s="72"/>
      <c r="F151" s="20"/>
      <c r="G151" s="72"/>
      <c r="H151" s="72"/>
      <c r="I151" s="72"/>
      <c r="J151" s="72"/>
      <c r="K151" s="72"/>
      <c r="L151" s="72"/>
      <c r="M151" s="72"/>
      <c r="N151" s="72">
        <f t="shared" si="43"/>
        <v>0</v>
      </c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</row>
    <row r="152" spans="1:26" ht="15" hidden="1" customHeight="1" x14ac:dyDescent="0.25">
      <c r="A152" s="103"/>
      <c r="B152" s="146"/>
      <c r="C152" s="74"/>
      <c r="D152" s="74"/>
      <c r="E152" s="97"/>
      <c r="F152" s="21" t="s">
        <v>32</v>
      </c>
      <c r="G152" s="117">
        <v>94401800</v>
      </c>
      <c r="H152" s="22" t="e">
        <f t="shared" si="42"/>
        <v>#REF!</v>
      </c>
      <c r="I152" s="22" t="e">
        <f>I98+I101+#REF!+#REF!+#REF!+I119+I128+I132+I135+#REF!+#REF!</f>
        <v>#REF!</v>
      </c>
      <c r="J152" s="14" t="e">
        <f>#REF!+K152+L152+#REF!+#REF!+#REF!</f>
        <v>#REF!</v>
      </c>
      <c r="K152" s="22">
        <f>K127+K136</f>
        <v>9040400</v>
      </c>
      <c r="L152" s="22">
        <f>L127+L136</f>
        <v>0</v>
      </c>
      <c r="M152" s="22">
        <f>M127+M136</f>
        <v>0</v>
      </c>
      <c r="N152" s="72">
        <f t="shared" si="43"/>
        <v>0</v>
      </c>
      <c r="O152" s="22">
        <f>O127+O136</f>
        <v>0</v>
      </c>
      <c r="P152" s="22">
        <f>P127+P136</f>
        <v>0</v>
      </c>
      <c r="Q152" s="22">
        <f t="shared" ref="Q152:Z152" si="44">Q127+Q136</f>
        <v>0</v>
      </c>
      <c r="R152" s="22">
        <f t="shared" si="44"/>
        <v>0</v>
      </c>
      <c r="S152" s="22">
        <f t="shared" si="44"/>
        <v>0</v>
      </c>
      <c r="T152" s="22">
        <f t="shared" si="44"/>
        <v>0</v>
      </c>
      <c r="U152" s="22">
        <f t="shared" si="44"/>
        <v>0</v>
      </c>
      <c r="V152" s="22">
        <f t="shared" ref="V152:Y152" si="45">V127+V136</f>
        <v>0</v>
      </c>
      <c r="W152" s="22">
        <f t="shared" si="45"/>
        <v>0</v>
      </c>
      <c r="X152" s="22">
        <f t="shared" si="45"/>
        <v>0</v>
      </c>
      <c r="Y152" s="22">
        <f t="shared" si="45"/>
        <v>0</v>
      </c>
      <c r="Z152" s="22">
        <f t="shared" si="44"/>
        <v>0</v>
      </c>
    </row>
    <row r="153" spans="1:26" ht="3.75" hidden="1" customHeight="1" x14ac:dyDescent="0.25">
      <c r="A153" s="105"/>
      <c r="B153" s="147"/>
      <c r="C153" s="74"/>
      <c r="D153" s="74"/>
      <c r="E153" s="99"/>
      <c r="F153" s="16" t="s">
        <v>94</v>
      </c>
      <c r="G153" s="118"/>
      <c r="H153" s="22" t="e">
        <f t="shared" si="42"/>
        <v>#REF!</v>
      </c>
      <c r="I153" s="22" t="e">
        <f>I100+#REF!+#REF!+I118+I127+I130+I134+I137+#REF!+#REF!</f>
        <v>#REF!</v>
      </c>
      <c r="J153" s="14" t="e">
        <f>#REF!+K153+L153+#REF!+#REF!+#REF!</f>
        <v>#REF!</v>
      </c>
      <c r="K153" s="22">
        <f t="shared" ref="K153:Z153" si="46">K129+K138</f>
        <v>0</v>
      </c>
      <c r="L153" s="22">
        <f t="shared" si="46"/>
        <v>0</v>
      </c>
      <c r="M153" s="22">
        <f t="shared" si="46"/>
        <v>0</v>
      </c>
      <c r="N153" s="72">
        <f t="shared" si="43"/>
        <v>0</v>
      </c>
      <c r="O153" s="22">
        <f t="shared" si="46"/>
        <v>0</v>
      </c>
      <c r="P153" s="22">
        <f t="shared" si="46"/>
        <v>0</v>
      </c>
      <c r="Q153" s="22">
        <f t="shared" si="46"/>
        <v>0</v>
      </c>
      <c r="R153" s="22">
        <f t="shared" si="46"/>
        <v>0</v>
      </c>
      <c r="S153" s="22">
        <f t="shared" si="46"/>
        <v>0</v>
      </c>
      <c r="T153" s="22">
        <f t="shared" si="46"/>
        <v>0</v>
      </c>
      <c r="U153" s="22">
        <f t="shared" si="46"/>
        <v>0</v>
      </c>
      <c r="V153" s="22">
        <f t="shared" ref="V153:Y153" si="47">V129+V138</f>
        <v>0</v>
      </c>
      <c r="W153" s="22">
        <f t="shared" si="47"/>
        <v>0</v>
      </c>
      <c r="X153" s="22">
        <f t="shared" si="47"/>
        <v>0</v>
      </c>
      <c r="Y153" s="22">
        <f t="shared" si="47"/>
        <v>0</v>
      </c>
      <c r="Z153" s="22">
        <f t="shared" si="46"/>
        <v>0</v>
      </c>
    </row>
    <row r="154" spans="1:26" ht="14.25" customHeight="1" x14ac:dyDescent="0.25">
      <c r="A154" s="103"/>
      <c r="B154" s="134" t="s">
        <v>141</v>
      </c>
      <c r="C154" s="74"/>
      <c r="D154" s="74"/>
      <c r="E154" s="97"/>
      <c r="F154" s="47" t="s">
        <v>1</v>
      </c>
      <c r="G154" s="75"/>
      <c r="H154" s="72"/>
      <c r="I154" s="72"/>
      <c r="J154" s="84"/>
      <c r="K154" s="72"/>
      <c r="L154" s="72"/>
      <c r="M154" s="72"/>
      <c r="N154" s="48">
        <f t="shared" ref="N154" si="48">SUM(N155:N157)</f>
        <v>499905.03</v>
      </c>
      <c r="O154" s="48">
        <f t="shared" ref="O154" si="49">SUM(O155:O157)</f>
        <v>166635.01</v>
      </c>
      <c r="P154" s="48">
        <f t="shared" ref="P154" si="50">SUM(P155:P157)</f>
        <v>0</v>
      </c>
      <c r="Q154" s="48">
        <f t="shared" ref="Q154" si="51">SUM(Q155:Q157)</f>
        <v>166635.01</v>
      </c>
      <c r="R154" s="48">
        <f t="shared" ref="R154" si="52">SUM(R155:R157)</f>
        <v>166635.01</v>
      </c>
      <c r="S154" s="48">
        <f t="shared" ref="S154" si="53">SUM(S155:S157)</f>
        <v>0</v>
      </c>
      <c r="T154" s="48">
        <f t="shared" ref="T154" si="54">SUM(T155:T157)</f>
        <v>0</v>
      </c>
      <c r="U154" s="48">
        <f t="shared" ref="U154:Y154" si="55">SUM(U155:U157)</f>
        <v>0</v>
      </c>
      <c r="V154" s="48">
        <f t="shared" si="55"/>
        <v>0</v>
      </c>
      <c r="W154" s="48">
        <f t="shared" si="55"/>
        <v>0</v>
      </c>
      <c r="X154" s="48">
        <f t="shared" si="55"/>
        <v>0</v>
      </c>
      <c r="Y154" s="48">
        <f t="shared" si="55"/>
        <v>0</v>
      </c>
      <c r="Z154" s="48">
        <f t="shared" ref="Z154" si="56">SUM(Z155:Z157)</f>
        <v>0</v>
      </c>
    </row>
    <row r="155" spans="1:26" ht="15.75" customHeight="1" x14ac:dyDescent="0.25">
      <c r="A155" s="104"/>
      <c r="B155" s="135"/>
      <c r="C155" s="81"/>
      <c r="D155" s="81"/>
      <c r="E155" s="98"/>
      <c r="F155" s="12" t="s">
        <v>32</v>
      </c>
      <c r="G155" s="140" t="e">
        <f>#REF!+#REF!+G77+G108+G119</f>
        <v>#REF!</v>
      </c>
      <c r="H155" s="80" t="e">
        <f>SUM(I155:O155)</f>
        <v>#REF!</v>
      </c>
      <c r="I155" s="85" t="e">
        <f>#REF!+#REF!+I77+I108+I119</f>
        <v>#REF!</v>
      </c>
      <c r="J155" s="84" t="e">
        <f>#REF!+K155+L155+#REF!+#REF!+#REF!</f>
        <v>#REF!</v>
      </c>
      <c r="K155" s="85" t="e">
        <f>#REF!+#REF!+K77+K108+K119+#REF!+#REF!+#REF!</f>
        <v>#REF!</v>
      </c>
      <c r="L155" s="85" t="e">
        <f>#REF!+#REF!+L77+L108+L119+#REF!+#REF!+#REF!</f>
        <v>#REF!</v>
      </c>
      <c r="M155" s="85" t="e">
        <f>#REF!+#REF!+M77+M108+M119+#REF!+#REF!+#REF!</f>
        <v>#REF!</v>
      </c>
      <c r="N155" s="72">
        <f t="shared" si="43"/>
        <v>0</v>
      </c>
      <c r="O155" s="85">
        <f t="shared" ref="O155:Z157" si="57">O127</f>
        <v>0</v>
      </c>
      <c r="P155" s="85">
        <f t="shared" si="57"/>
        <v>0</v>
      </c>
      <c r="Q155" s="85">
        <f t="shared" si="57"/>
        <v>0</v>
      </c>
      <c r="R155" s="85">
        <f t="shared" si="57"/>
        <v>0</v>
      </c>
      <c r="S155" s="85">
        <f t="shared" si="57"/>
        <v>0</v>
      </c>
      <c r="T155" s="85">
        <f t="shared" si="57"/>
        <v>0</v>
      </c>
      <c r="U155" s="85">
        <f t="shared" si="57"/>
        <v>0</v>
      </c>
      <c r="V155" s="85">
        <f t="shared" ref="V155:Y155" si="58">V127</f>
        <v>0</v>
      </c>
      <c r="W155" s="85">
        <f t="shared" si="58"/>
        <v>0</v>
      </c>
      <c r="X155" s="85">
        <f t="shared" si="58"/>
        <v>0</v>
      </c>
      <c r="Y155" s="85">
        <f t="shared" si="58"/>
        <v>0</v>
      </c>
      <c r="Z155" s="85">
        <f t="shared" si="57"/>
        <v>0</v>
      </c>
    </row>
    <row r="156" spans="1:26" x14ac:dyDescent="0.25">
      <c r="A156" s="104"/>
      <c r="B156" s="135"/>
      <c r="C156" s="81"/>
      <c r="D156" s="81"/>
      <c r="E156" s="98"/>
      <c r="F156" s="16" t="s">
        <v>33</v>
      </c>
      <c r="G156" s="140"/>
      <c r="H156" s="80" t="e">
        <f>SUM(I156:O156)</f>
        <v>#REF!</v>
      </c>
      <c r="I156" s="85" t="e">
        <f>#REF!+#REF!+I79+I109+I125</f>
        <v>#REF!</v>
      </c>
      <c r="J156" s="84" t="e">
        <f>#REF!+K156+L156+#REF!+#REF!+#REF!</f>
        <v>#REF!</v>
      </c>
      <c r="K156" s="85" t="e">
        <f>#REF!+#REF!+K79+K109+K125+#REF!+#REF!+#REF!</f>
        <v>#REF!</v>
      </c>
      <c r="L156" s="85" t="e">
        <f>#REF!+#REF!+L79+L109+L125+#REF!+#REF!+#REF!</f>
        <v>#REF!</v>
      </c>
      <c r="M156" s="85" t="e">
        <f>#REF!+#REF!+M79+M109+M125+#REF!+#REF!+#REF!+#REF!</f>
        <v>#REF!</v>
      </c>
      <c r="N156" s="72">
        <f t="shared" si="43"/>
        <v>499905.03</v>
      </c>
      <c r="O156" s="85">
        <f t="shared" si="57"/>
        <v>166635.01</v>
      </c>
      <c r="P156" s="85">
        <f t="shared" si="57"/>
        <v>0</v>
      </c>
      <c r="Q156" s="85">
        <f t="shared" si="57"/>
        <v>166635.01</v>
      </c>
      <c r="R156" s="85">
        <f t="shared" si="57"/>
        <v>166635.01</v>
      </c>
      <c r="S156" s="85">
        <f t="shared" si="57"/>
        <v>0</v>
      </c>
      <c r="T156" s="85">
        <f t="shared" si="57"/>
        <v>0</v>
      </c>
      <c r="U156" s="85">
        <f t="shared" si="57"/>
        <v>0</v>
      </c>
      <c r="V156" s="85">
        <f t="shared" ref="V156:Y156" si="59">V128</f>
        <v>0</v>
      </c>
      <c r="W156" s="85">
        <f t="shared" si="59"/>
        <v>0</v>
      </c>
      <c r="X156" s="85">
        <f t="shared" si="59"/>
        <v>0</v>
      </c>
      <c r="Y156" s="85">
        <f t="shared" si="59"/>
        <v>0</v>
      </c>
      <c r="Z156" s="85">
        <f t="shared" si="57"/>
        <v>0</v>
      </c>
    </row>
    <row r="157" spans="1:26" ht="25.5" x14ac:dyDescent="0.25">
      <c r="A157" s="105"/>
      <c r="B157" s="136"/>
      <c r="C157" s="81"/>
      <c r="D157" s="81"/>
      <c r="E157" s="99"/>
      <c r="F157" s="16" t="s">
        <v>34</v>
      </c>
      <c r="G157" s="140"/>
      <c r="H157" s="80" t="e">
        <f>SUM(I157:O157)</f>
        <v>#REF!</v>
      </c>
      <c r="I157" s="85" t="e">
        <f>#REF!+#REF!+I80+I110+I127</f>
        <v>#REF!</v>
      </c>
      <c r="J157" s="84" t="e">
        <f>#REF!+K157+L157+#REF!+#REF!+#REF!</f>
        <v>#REF!</v>
      </c>
      <c r="K157" s="85" t="e">
        <f>#REF!+#REF!+K80+K110+K127+#REF!+#REF!+#REF!</f>
        <v>#REF!</v>
      </c>
      <c r="L157" s="85" t="e">
        <f>#REF!+#REF!+L80+L110+L127+#REF!+#REF!+#REF!</f>
        <v>#REF!</v>
      </c>
      <c r="M157" s="85" t="e">
        <f>#REF!+#REF!+M80+M110+M127+#REF!+#REF!+#REF!+#REF!</f>
        <v>#REF!</v>
      </c>
      <c r="N157" s="72">
        <f t="shared" si="43"/>
        <v>0</v>
      </c>
      <c r="O157" s="85">
        <f t="shared" si="57"/>
        <v>0</v>
      </c>
      <c r="P157" s="85">
        <f t="shared" si="57"/>
        <v>0</v>
      </c>
      <c r="Q157" s="85">
        <f t="shared" si="57"/>
        <v>0</v>
      </c>
      <c r="R157" s="85">
        <f t="shared" si="57"/>
        <v>0</v>
      </c>
      <c r="S157" s="85">
        <f t="shared" si="57"/>
        <v>0</v>
      </c>
      <c r="T157" s="85">
        <f t="shared" si="57"/>
        <v>0</v>
      </c>
      <c r="U157" s="85">
        <f t="shared" si="57"/>
        <v>0</v>
      </c>
      <c r="V157" s="85">
        <f t="shared" ref="V157:Y157" si="60">V129</f>
        <v>0</v>
      </c>
      <c r="W157" s="85">
        <f t="shared" si="60"/>
        <v>0</v>
      </c>
      <c r="X157" s="85">
        <f t="shared" si="60"/>
        <v>0</v>
      </c>
      <c r="Y157" s="85">
        <f t="shared" si="60"/>
        <v>0</v>
      </c>
      <c r="Z157" s="85">
        <f t="shared" si="57"/>
        <v>0</v>
      </c>
    </row>
    <row r="158" spans="1:26" x14ac:dyDescent="0.25">
      <c r="A158" s="119"/>
      <c r="B158" s="128" t="s">
        <v>144</v>
      </c>
      <c r="C158" s="81"/>
      <c r="D158" s="81"/>
      <c r="E158" s="97"/>
      <c r="F158" s="23" t="s">
        <v>1</v>
      </c>
      <c r="G158" s="80"/>
      <c r="H158" s="80"/>
      <c r="I158" s="85"/>
      <c r="J158" s="84"/>
      <c r="K158" s="85"/>
      <c r="L158" s="85"/>
      <c r="M158" s="85"/>
      <c r="N158" s="72">
        <v>0</v>
      </c>
      <c r="O158" s="72">
        <v>0</v>
      </c>
      <c r="P158" s="72">
        <v>0</v>
      </c>
      <c r="Q158" s="72">
        <v>0</v>
      </c>
      <c r="R158" s="72">
        <v>0</v>
      </c>
      <c r="S158" s="72">
        <v>0</v>
      </c>
      <c r="T158" s="72">
        <v>0</v>
      </c>
      <c r="U158" s="72">
        <v>0</v>
      </c>
      <c r="V158" s="72">
        <v>0</v>
      </c>
      <c r="W158" s="72">
        <v>0</v>
      </c>
      <c r="X158" s="72">
        <v>0</v>
      </c>
      <c r="Y158" s="72">
        <v>0</v>
      </c>
      <c r="Z158" s="72">
        <v>0</v>
      </c>
    </row>
    <row r="159" spans="1:26" ht="25.5" x14ac:dyDescent="0.25">
      <c r="A159" s="119"/>
      <c r="B159" s="129"/>
      <c r="C159" s="81"/>
      <c r="D159" s="81"/>
      <c r="E159" s="98"/>
      <c r="F159" s="23" t="s">
        <v>2</v>
      </c>
      <c r="G159" s="80"/>
      <c r="H159" s="80"/>
      <c r="I159" s="85"/>
      <c r="J159" s="84"/>
      <c r="K159" s="85"/>
      <c r="L159" s="85"/>
      <c r="M159" s="85"/>
      <c r="N159" s="72">
        <v>0</v>
      </c>
      <c r="O159" s="72">
        <v>0</v>
      </c>
      <c r="P159" s="72">
        <v>0</v>
      </c>
      <c r="Q159" s="72">
        <v>0</v>
      </c>
      <c r="R159" s="72">
        <v>0</v>
      </c>
      <c r="S159" s="72">
        <v>0</v>
      </c>
      <c r="T159" s="72">
        <v>0</v>
      </c>
      <c r="U159" s="72">
        <v>0</v>
      </c>
      <c r="V159" s="72">
        <v>0</v>
      </c>
      <c r="W159" s="72">
        <v>0</v>
      </c>
      <c r="X159" s="72">
        <v>0</v>
      </c>
      <c r="Y159" s="72">
        <v>0</v>
      </c>
      <c r="Z159" s="72">
        <v>0</v>
      </c>
    </row>
    <row r="160" spans="1:26" ht="25.5" x14ac:dyDescent="0.25">
      <c r="A160" s="119"/>
      <c r="B160" s="129"/>
      <c r="C160" s="81"/>
      <c r="D160" s="81"/>
      <c r="E160" s="98"/>
      <c r="F160" s="23" t="s">
        <v>145</v>
      </c>
      <c r="G160" s="80"/>
      <c r="H160" s="80"/>
      <c r="I160" s="85"/>
      <c r="J160" s="84"/>
      <c r="K160" s="85"/>
      <c r="L160" s="85"/>
      <c r="M160" s="85"/>
      <c r="N160" s="72">
        <v>0</v>
      </c>
      <c r="O160" s="72">
        <v>0</v>
      </c>
      <c r="P160" s="72">
        <v>0</v>
      </c>
      <c r="Q160" s="72">
        <v>0</v>
      </c>
      <c r="R160" s="72">
        <v>0</v>
      </c>
      <c r="S160" s="72">
        <v>0</v>
      </c>
      <c r="T160" s="72">
        <v>0</v>
      </c>
      <c r="U160" s="72">
        <v>0</v>
      </c>
      <c r="V160" s="72">
        <v>0</v>
      </c>
      <c r="W160" s="72">
        <v>0</v>
      </c>
      <c r="X160" s="72">
        <v>0</v>
      </c>
      <c r="Y160" s="72">
        <v>0</v>
      </c>
      <c r="Z160" s="72">
        <v>0</v>
      </c>
    </row>
    <row r="161" spans="1:29" ht="18" customHeight="1" x14ac:dyDescent="0.25">
      <c r="A161" s="119"/>
      <c r="B161" s="129"/>
      <c r="C161" s="81"/>
      <c r="D161" s="81"/>
      <c r="E161" s="98"/>
      <c r="F161" s="23" t="s">
        <v>3</v>
      </c>
      <c r="G161" s="80"/>
      <c r="H161" s="80"/>
      <c r="I161" s="85"/>
      <c r="J161" s="84"/>
      <c r="K161" s="85"/>
      <c r="L161" s="85"/>
      <c r="M161" s="85"/>
      <c r="N161" s="72">
        <v>0</v>
      </c>
      <c r="O161" s="72">
        <v>0</v>
      </c>
      <c r="P161" s="72">
        <v>0</v>
      </c>
      <c r="Q161" s="72">
        <v>0</v>
      </c>
      <c r="R161" s="72">
        <v>0</v>
      </c>
      <c r="S161" s="72">
        <v>0</v>
      </c>
      <c r="T161" s="72">
        <v>0</v>
      </c>
      <c r="U161" s="72">
        <v>0</v>
      </c>
      <c r="V161" s="72">
        <v>0</v>
      </c>
      <c r="W161" s="72">
        <v>0</v>
      </c>
      <c r="X161" s="72">
        <v>0</v>
      </c>
      <c r="Y161" s="72">
        <v>0</v>
      </c>
      <c r="Z161" s="72">
        <v>0</v>
      </c>
    </row>
    <row r="162" spans="1:29" ht="26.25" customHeight="1" x14ac:dyDescent="0.25">
      <c r="A162" s="119"/>
      <c r="B162" s="130"/>
      <c r="C162" s="81"/>
      <c r="D162" s="81"/>
      <c r="E162" s="99"/>
      <c r="F162" s="23" t="s">
        <v>146</v>
      </c>
      <c r="G162" s="80"/>
      <c r="H162" s="80"/>
      <c r="I162" s="85"/>
      <c r="J162" s="84"/>
      <c r="K162" s="85"/>
      <c r="L162" s="85"/>
      <c r="M162" s="85"/>
      <c r="N162" s="72">
        <v>0</v>
      </c>
      <c r="O162" s="72">
        <v>0</v>
      </c>
      <c r="P162" s="72">
        <v>0</v>
      </c>
      <c r="Q162" s="72">
        <v>0</v>
      </c>
      <c r="R162" s="72">
        <v>0</v>
      </c>
      <c r="S162" s="72">
        <v>0</v>
      </c>
      <c r="T162" s="72">
        <v>0</v>
      </c>
      <c r="U162" s="72">
        <v>0</v>
      </c>
      <c r="V162" s="72">
        <v>0</v>
      </c>
      <c r="W162" s="72">
        <v>0</v>
      </c>
      <c r="X162" s="72">
        <v>0</v>
      </c>
      <c r="Y162" s="72">
        <v>0</v>
      </c>
      <c r="Z162" s="72">
        <v>0</v>
      </c>
    </row>
    <row r="163" spans="1:29" x14ac:dyDescent="0.25">
      <c r="A163" s="148" t="s">
        <v>140</v>
      </c>
      <c r="B163" s="149"/>
      <c r="C163" s="149"/>
      <c r="D163" s="149"/>
      <c r="E163" s="149"/>
      <c r="F163" s="149"/>
      <c r="G163" s="149"/>
      <c r="H163" s="149"/>
      <c r="I163" s="149"/>
      <c r="J163" s="149"/>
      <c r="K163" s="149"/>
      <c r="L163" s="149"/>
      <c r="M163" s="149"/>
      <c r="N163" s="149"/>
      <c r="O163" s="149"/>
      <c r="P163" s="149"/>
      <c r="Q163" s="149"/>
      <c r="R163" s="149"/>
      <c r="S163" s="149"/>
      <c r="T163" s="149"/>
      <c r="U163" s="149"/>
      <c r="V163" s="149"/>
      <c r="W163" s="149"/>
      <c r="X163" s="149"/>
      <c r="Y163" s="149"/>
      <c r="Z163" s="150"/>
    </row>
    <row r="164" spans="1:29" ht="17.25" customHeight="1" x14ac:dyDescent="0.25">
      <c r="A164" s="151"/>
      <c r="B164" s="152"/>
      <c r="C164" s="152"/>
      <c r="D164" s="152"/>
      <c r="E164" s="152"/>
      <c r="F164" s="152"/>
      <c r="G164" s="152"/>
      <c r="H164" s="152"/>
      <c r="I164" s="152"/>
      <c r="J164" s="152"/>
      <c r="K164" s="152"/>
      <c r="L164" s="152"/>
      <c r="M164" s="152"/>
      <c r="N164" s="152"/>
      <c r="O164" s="152"/>
      <c r="P164" s="152"/>
      <c r="Q164" s="152"/>
      <c r="R164" s="152"/>
      <c r="S164" s="152"/>
      <c r="T164" s="152"/>
      <c r="U164" s="152"/>
      <c r="V164" s="152"/>
      <c r="W164" s="152"/>
      <c r="X164" s="152"/>
      <c r="Y164" s="152"/>
      <c r="Z164" s="153"/>
    </row>
    <row r="165" spans="1:29" ht="21" customHeight="1" x14ac:dyDescent="0.25">
      <c r="A165" s="119" t="s">
        <v>6</v>
      </c>
      <c r="B165" s="106" t="s">
        <v>177</v>
      </c>
      <c r="C165" s="24"/>
      <c r="D165" s="24"/>
      <c r="E165" s="93" t="s">
        <v>11</v>
      </c>
      <c r="F165" s="25" t="s">
        <v>1</v>
      </c>
      <c r="G165" s="26"/>
      <c r="H165" s="26"/>
      <c r="I165" s="26"/>
      <c r="J165" s="26"/>
      <c r="K165" s="26"/>
      <c r="L165" s="26"/>
      <c r="M165" s="26"/>
      <c r="N165" s="27">
        <f t="shared" ref="N165" si="61">SUM(N166:N168)</f>
        <v>102864831.68000001</v>
      </c>
      <c r="O165" s="27">
        <f t="shared" ref="O165" si="62">SUM(O166:O168)</f>
        <v>33314602.299999997</v>
      </c>
      <c r="P165" s="27">
        <f t="shared" ref="P165" si="63">SUM(P166:P168)</f>
        <v>34208274.689999998</v>
      </c>
      <c r="Q165" s="27">
        <f t="shared" ref="Q165" si="64">SUM(Q166:Q168)</f>
        <v>21146521.020000003</v>
      </c>
      <c r="R165" s="27">
        <f t="shared" ref="R165" si="65">SUM(R166:R168)</f>
        <v>14195433.67</v>
      </c>
      <c r="S165" s="27">
        <f t="shared" ref="S165" si="66">SUM(S166:S168)</f>
        <v>0</v>
      </c>
      <c r="T165" s="27">
        <f t="shared" ref="T165" si="67">SUM(T166:T168)</f>
        <v>0</v>
      </c>
      <c r="U165" s="27">
        <f t="shared" ref="U165:Y165" si="68">SUM(U166:U168)</f>
        <v>0</v>
      </c>
      <c r="V165" s="27">
        <f t="shared" si="68"/>
        <v>0</v>
      </c>
      <c r="W165" s="27">
        <f t="shared" si="68"/>
        <v>0</v>
      </c>
      <c r="X165" s="27">
        <f t="shared" ref="X165" si="69">SUM(X166:X168)</f>
        <v>0</v>
      </c>
      <c r="Y165" s="27">
        <f t="shared" si="68"/>
        <v>0</v>
      </c>
      <c r="Z165" s="27">
        <f t="shared" ref="Z165" si="70">SUM(Z166:Z168)</f>
        <v>0</v>
      </c>
      <c r="AA165" s="3"/>
    </row>
    <row r="166" spans="1:29" ht="20.25" customHeight="1" x14ac:dyDescent="0.25">
      <c r="A166" s="119"/>
      <c r="B166" s="107"/>
      <c r="C166" s="74"/>
      <c r="D166" s="74"/>
      <c r="E166" s="93"/>
      <c r="F166" s="20" t="s">
        <v>32</v>
      </c>
      <c r="G166" s="72">
        <v>882774.4</v>
      </c>
      <c r="H166" s="72" t="e">
        <f t="shared" ref="H166:H168" si="71">SUM(I166:O166)</f>
        <v>#REF!</v>
      </c>
      <c r="I166" s="72">
        <v>0</v>
      </c>
      <c r="J166" s="72" t="e">
        <f>#REF!+K166+L166+#REF!+#REF!+#REF!</f>
        <v>#REF!</v>
      </c>
      <c r="K166" s="72">
        <v>0</v>
      </c>
      <c r="L166" s="72">
        <v>0</v>
      </c>
      <c r="M166" s="72">
        <v>0</v>
      </c>
      <c r="N166" s="72">
        <f>SUM(O166:Z166)</f>
        <v>50108900</v>
      </c>
      <c r="O166" s="72">
        <f>4534000+398900+13247900</f>
        <v>18180800</v>
      </c>
      <c r="P166" s="72">
        <v>14518000</v>
      </c>
      <c r="Q166" s="72">
        <v>8825900</v>
      </c>
      <c r="R166" s="72">
        <v>8584200</v>
      </c>
      <c r="S166" s="72">
        <v>0</v>
      </c>
      <c r="T166" s="72">
        <v>0</v>
      </c>
      <c r="U166" s="72">
        <v>0</v>
      </c>
      <c r="V166" s="72">
        <v>0</v>
      </c>
      <c r="W166" s="72">
        <v>0</v>
      </c>
      <c r="X166" s="72">
        <v>0</v>
      </c>
      <c r="Y166" s="72">
        <v>0</v>
      </c>
      <c r="Z166" s="72">
        <v>0</v>
      </c>
    </row>
    <row r="167" spans="1:29" x14ac:dyDescent="0.25">
      <c r="A167" s="119"/>
      <c r="B167" s="107"/>
      <c r="C167" s="74"/>
      <c r="D167" s="74"/>
      <c r="E167" s="93"/>
      <c r="F167" s="20" t="s">
        <v>33</v>
      </c>
      <c r="G167" s="72"/>
      <c r="H167" s="72" t="e">
        <f t="shared" si="71"/>
        <v>#REF!</v>
      </c>
      <c r="I167" s="72">
        <v>819635.71</v>
      </c>
      <c r="J167" s="72" t="e">
        <f>#REF!+K167+L167+#REF!+#REF!+#REF!</f>
        <v>#REF!</v>
      </c>
      <c r="K167" s="72">
        <v>0</v>
      </c>
      <c r="L167" s="72">
        <v>3887000</v>
      </c>
      <c r="M167" s="72">
        <v>0</v>
      </c>
      <c r="N167" s="72">
        <f t="shared" ref="N167:N172" si="72">SUM(O167:Z167)</f>
        <v>52755931.680000007</v>
      </c>
      <c r="O167" s="72">
        <f>503777.78+3699858.92+4667363.3+5000000-881266.64+881266.64+447531.54+3000000-2184729.24</f>
        <v>15133802.299999999</v>
      </c>
      <c r="P167" s="72">
        <f>1188122.22+7399610+6000000+660133.33+4442409.14</f>
        <v>19690274.690000001</v>
      </c>
      <c r="Q167" s="72">
        <f>980655.56+11339965.46</f>
        <v>12320621.020000001</v>
      </c>
      <c r="R167" s="72">
        <f>953800+4657433.67</f>
        <v>5611233.6699999999</v>
      </c>
      <c r="S167" s="72">
        <v>0</v>
      </c>
      <c r="T167" s="72">
        <v>0</v>
      </c>
      <c r="U167" s="72">
        <v>0</v>
      </c>
      <c r="V167" s="72">
        <v>0</v>
      </c>
      <c r="W167" s="72">
        <v>0</v>
      </c>
      <c r="X167" s="72">
        <v>0</v>
      </c>
      <c r="Y167" s="72">
        <v>0</v>
      </c>
      <c r="Z167" s="72">
        <v>0</v>
      </c>
      <c r="AC167" s="3"/>
    </row>
    <row r="168" spans="1:29" ht="25.5" x14ac:dyDescent="0.25">
      <c r="A168" s="119"/>
      <c r="B168" s="108"/>
      <c r="C168" s="74"/>
      <c r="D168" s="74"/>
      <c r="E168" s="93"/>
      <c r="F168" s="20" t="s">
        <v>94</v>
      </c>
      <c r="G168" s="72"/>
      <c r="H168" s="72" t="e">
        <f t="shared" si="71"/>
        <v>#REF!</v>
      </c>
      <c r="I168" s="72">
        <v>0</v>
      </c>
      <c r="J168" s="72" t="e">
        <f>#REF!+K168+L168+#REF!+#REF!+#REF!</f>
        <v>#REF!</v>
      </c>
      <c r="K168" s="72">
        <v>0</v>
      </c>
      <c r="L168" s="72">
        <v>0</v>
      </c>
      <c r="M168" s="72">
        <v>0</v>
      </c>
      <c r="N168" s="72">
        <f t="shared" si="72"/>
        <v>0</v>
      </c>
      <c r="O168" s="72">
        <v>0</v>
      </c>
      <c r="P168" s="72">
        <v>0</v>
      </c>
      <c r="Q168" s="72">
        <v>0</v>
      </c>
      <c r="R168" s="72">
        <v>0</v>
      </c>
      <c r="S168" s="72">
        <v>0</v>
      </c>
      <c r="T168" s="72">
        <v>0</v>
      </c>
      <c r="U168" s="72">
        <v>0</v>
      </c>
      <c r="V168" s="72">
        <v>0</v>
      </c>
      <c r="W168" s="72">
        <v>0</v>
      </c>
      <c r="X168" s="72">
        <v>0</v>
      </c>
      <c r="Y168" s="72">
        <v>0</v>
      </c>
      <c r="Z168" s="72">
        <v>0</v>
      </c>
      <c r="AA168" s="64"/>
    </row>
    <row r="169" spans="1:29" ht="17.25" customHeight="1" x14ac:dyDescent="0.25">
      <c r="A169" s="103"/>
      <c r="B169" s="134" t="s">
        <v>126</v>
      </c>
      <c r="C169" s="74"/>
      <c r="D169" s="74"/>
      <c r="E169" s="97"/>
      <c r="F169" s="25" t="s">
        <v>1</v>
      </c>
      <c r="G169" s="72"/>
      <c r="H169" s="72"/>
      <c r="I169" s="72"/>
      <c r="J169" s="72"/>
      <c r="K169" s="72"/>
      <c r="L169" s="72"/>
      <c r="M169" s="72"/>
      <c r="N169" s="27">
        <f t="shared" ref="N169" si="73">SUM(N170:N172)</f>
        <v>102864831.68000001</v>
      </c>
      <c r="O169" s="27">
        <f t="shared" ref="O169" si="74">SUM(O170:O172)</f>
        <v>33314602.299999997</v>
      </c>
      <c r="P169" s="27">
        <f t="shared" ref="P169" si="75">SUM(P170:P172)</f>
        <v>34208274.689999998</v>
      </c>
      <c r="Q169" s="27">
        <f t="shared" ref="Q169" si="76">SUM(Q170:Q172)</f>
        <v>21146521.020000003</v>
      </c>
      <c r="R169" s="27">
        <f t="shared" ref="R169" si="77">SUM(R170:R172)</f>
        <v>14195433.67</v>
      </c>
      <c r="S169" s="27">
        <f t="shared" ref="S169" si="78">SUM(S170:S172)</f>
        <v>0</v>
      </c>
      <c r="T169" s="27">
        <f t="shared" ref="T169" si="79">SUM(T170:T172)</f>
        <v>0</v>
      </c>
      <c r="U169" s="27">
        <f t="shared" ref="U169:Y169" si="80">SUM(U170:U172)</f>
        <v>0</v>
      </c>
      <c r="V169" s="27">
        <f t="shared" si="80"/>
        <v>0</v>
      </c>
      <c r="W169" s="27">
        <f t="shared" si="80"/>
        <v>0</v>
      </c>
      <c r="X169" s="27">
        <f t="shared" ref="X169" si="81">SUM(X170:X172)</f>
        <v>0</v>
      </c>
      <c r="Y169" s="27">
        <f t="shared" si="80"/>
        <v>0</v>
      </c>
      <c r="Z169" s="27">
        <f t="shared" ref="Z169" si="82">SUM(Z170:Z172)</f>
        <v>0</v>
      </c>
      <c r="AA169" s="65"/>
    </row>
    <row r="170" spans="1:29" ht="16.5" customHeight="1" x14ac:dyDescent="0.25">
      <c r="A170" s="104"/>
      <c r="B170" s="135"/>
      <c r="C170" s="86"/>
      <c r="D170" s="86"/>
      <c r="E170" s="98"/>
      <c r="F170" s="12" t="s">
        <v>32</v>
      </c>
      <c r="G170" s="140" t="e">
        <f>#REF!+#REF!+#REF!+G127+G133</f>
        <v>#REF!</v>
      </c>
      <c r="H170" s="80" t="e">
        <f>SUM(I170:O170)</f>
        <v>#REF!</v>
      </c>
      <c r="I170" s="28" t="e">
        <f>#REF!+#REF!+#REF!+I127+I133</f>
        <v>#REF!</v>
      </c>
      <c r="J170" s="84" t="e">
        <f>#REF!+K170+L170+#REF!+#REF!+#REF!</f>
        <v>#REF!</v>
      </c>
      <c r="K170" s="28" t="e">
        <f>#REF!+#REF!+#REF!+K127+K133+#REF!+#REF!+#REF!</f>
        <v>#REF!</v>
      </c>
      <c r="L170" s="28" t="e">
        <f>#REF!+#REF!+#REF!+L127+L133+#REF!+#REF!+#REF!</f>
        <v>#REF!</v>
      </c>
      <c r="M170" s="28" t="e">
        <f>#REF!+#REF!+#REF!+M127+M133+#REF!+#REF!+#REF!</f>
        <v>#REF!</v>
      </c>
      <c r="N170" s="72">
        <f t="shared" si="72"/>
        <v>50108900</v>
      </c>
      <c r="O170" s="85">
        <f>O166</f>
        <v>18180800</v>
      </c>
      <c r="P170" s="85">
        <f t="shared" ref="P170:Z170" si="83">P166</f>
        <v>14518000</v>
      </c>
      <c r="Q170" s="85">
        <f t="shared" si="83"/>
        <v>8825900</v>
      </c>
      <c r="R170" s="85">
        <f t="shared" si="83"/>
        <v>8584200</v>
      </c>
      <c r="S170" s="85">
        <f t="shared" si="83"/>
        <v>0</v>
      </c>
      <c r="T170" s="85">
        <f t="shared" si="83"/>
        <v>0</v>
      </c>
      <c r="U170" s="85">
        <f t="shared" si="83"/>
        <v>0</v>
      </c>
      <c r="V170" s="85">
        <f t="shared" ref="V170:Y170" si="84">V166</f>
        <v>0</v>
      </c>
      <c r="W170" s="85">
        <f t="shared" si="84"/>
        <v>0</v>
      </c>
      <c r="X170" s="85">
        <f t="shared" si="84"/>
        <v>0</v>
      </c>
      <c r="Y170" s="85">
        <f t="shared" si="84"/>
        <v>0</v>
      </c>
      <c r="Z170" s="85">
        <f t="shared" si="83"/>
        <v>0</v>
      </c>
      <c r="AA170" s="3"/>
    </row>
    <row r="171" spans="1:29" ht="18" customHeight="1" x14ac:dyDescent="0.25">
      <c r="A171" s="104"/>
      <c r="B171" s="135"/>
      <c r="C171" s="86"/>
      <c r="D171" s="86"/>
      <c r="E171" s="98"/>
      <c r="F171" s="16" t="s">
        <v>33</v>
      </c>
      <c r="G171" s="140"/>
      <c r="H171" s="80" t="e">
        <f>SUM(I171:O171)</f>
        <v>#REF!</v>
      </c>
      <c r="I171" s="28" t="e">
        <f>#REF!+#REF!+#REF!+I128+I134</f>
        <v>#REF!</v>
      </c>
      <c r="J171" s="84" t="e">
        <f>#REF!+K171+L171+#REF!+#REF!+#REF!</f>
        <v>#REF!</v>
      </c>
      <c r="K171" s="28" t="e">
        <f>#REF!+#REF!+#REF!+K128+K134+#REF!+#REF!+#REF!</f>
        <v>#REF!</v>
      </c>
      <c r="L171" s="28" t="e">
        <f>#REF!+#REF!+#REF!+L128+L134+#REF!+#REF!+#REF!</f>
        <v>#REF!</v>
      </c>
      <c r="M171" s="28" t="e">
        <f>#REF!+#REF!+#REF!+M128+M134+#REF!+#REF!+#REF!+#REF!</f>
        <v>#REF!</v>
      </c>
      <c r="N171" s="72">
        <f t="shared" si="72"/>
        <v>52755931.680000007</v>
      </c>
      <c r="O171" s="85">
        <f>O167</f>
        <v>15133802.299999999</v>
      </c>
      <c r="P171" s="85">
        <f t="shared" ref="P171:Z172" si="85">P167</f>
        <v>19690274.690000001</v>
      </c>
      <c r="Q171" s="85">
        <f t="shared" si="85"/>
        <v>12320621.020000001</v>
      </c>
      <c r="R171" s="85">
        <f t="shared" si="85"/>
        <v>5611233.6699999999</v>
      </c>
      <c r="S171" s="85">
        <f t="shared" si="85"/>
        <v>0</v>
      </c>
      <c r="T171" s="85">
        <f t="shared" si="85"/>
        <v>0</v>
      </c>
      <c r="U171" s="85">
        <f t="shared" si="85"/>
        <v>0</v>
      </c>
      <c r="V171" s="85">
        <f t="shared" ref="V171:Y171" si="86">V167</f>
        <v>0</v>
      </c>
      <c r="W171" s="85">
        <f t="shared" si="86"/>
        <v>0</v>
      </c>
      <c r="X171" s="85">
        <f t="shared" si="86"/>
        <v>0</v>
      </c>
      <c r="Y171" s="85">
        <f t="shared" si="86"/>
        <v>0</v>
      </c>
      <c r="Z171" s="85">
        <f t="shared" si="85"/>
        <v>0</v>
      </c>
      <c r="AA171" s="66"/>
    </row>
    <row r="172" spans="1:29" ht="25.5" x14ac:dyDescent="0.25">
      <c r="A172" s="105"/>
      <c r="B172" s="136"/>
      <c r="C172" s="86"/>
      <c r="D172" s="86"/>
      <c r="E172" s="99"/>
      <c r="F172" s="16" t="s">
        <v>34</v>
      </c>
      <c r="G172" s="140"/>
      <c r="H172" s="80" t="e">
        <f>SUM(I172:O172)</f>
        <v>#REF!</v>
      </c>
      <c r="I172" s="28" t="e">
        <f>#REF!+#REF!+I85+I129+I135</f>
        <v>#REF!</v>
      </c>
      <c r="J172" s="84" t="e">
        <f>#REF!+K172+L172+#REF!+#REF!+#REF!</f>
        <v>#REF!</v>
      </c>
      <c r="K172" s="28" t="e">
        <f>#REF!+#REF!+K85+K129+K135+#REF!+#REF!+#REF!</f>
        <v>#REF!</v>
      </c>
      <c r="L172" s="28" t="e">
        <f>#REF!+#REF!+L85+L129+L135+#REF!+#REF!+#REF!</f>
        <v>#REF!</v>
      </c>
      <c r="M172" s="28" t="e">
        <f>#REF!+#REF!+M85+M129+M135+#REF!+#REF!+#REF!+#REF!</f>
        <v>#REF!</v>
      </c>
      <c r="N172" s="72">
        <f t="shared" si="72"/>
        <v>0</v>
      </c>
      <c r="O172" s="85">
        <f>O168</f>
        <v>0</v>
      </c>
      <c r="P172" s="85">
        <f t="shared" si="85"/>
        <v>0</v>
      </c>
      <c r="Q172" s="85">
        <f t="shared" si="85"/>
        <v>0</v>
      </c>
      <c r="R172" s="85">
        <f t="shared" si="85"/>
        <v>0</v>
      </c>
      <c r="S172" s="85">
        <f t="shared" si="85"/>
        <v>0</v>
      </c>
      <c r="T172" s="85">
        <f t="shared" si="85"/>
        <v>0</v>
      </c>
      <c r="U172" s="85">
        <f t="shared" si="85"/>
        <v>0</v>
      </c>
      <c r="V172" s="85">
        <f t="shared" ref="V172:Y172" si="87">V168</f>
        <v>0</v>
      </c>
      <c r="W172" s="85">
        <f t="shared" si="87"/>
        <v>0</v>
      </c>
      <c r="X172" s="85">
        <f t="shared" si="87"/>
        <v>0</v>
      </c>
      <c r="Y172" s="85">
        <f t="shared" si="87"/>
        <v>0</v>
      </c>
      <c r="Z172" s="85">
        <f t="shared" si="85"/>
        <v>0</v>
      </c>
      <c r="AA172" s="3"/>
    </row>
    <row r="173" spans="1:29" x14ac:dyDescent="0.25">
      <c r="A173" s="103"/>
      <c r="B173" s="128" t="s">
        <v>144</v>
      </c>
      <c r="C173" s="86"/>
      <c r="D173" s="86"/>
      <c r="E173" s="97"/>
      <c r="F173" s="23" t="s">
        <v>1</v>
      </c>
      <c r="G173" s="80"/>
      <c r="H173" s="80"/>
      <c r="I173" s="28"/>
      <c r="J173" s="84"/>
      <c r="K173" s="28"/>
      <c r="L173" s="28"/>
      <c r="M173" s="28"/>
      <c r="N173" s="72">
        <v>0</v>
      </c>
      <c r="O173" s="72">
        <v>0</v>
      </c>
      <c r="P173" s="72">
        <v>0</v>
      </c>
      <c r="Q173" s="72">
        <v>0</v>
      </c>
      <c r="R173" s="72">
        <v>0</v>
      </c>
      <c r="S173" s="72">
        <v>0</v>
      </c>
      <c r="T173" s="72">
        <v>0</v>
      </c>
      <c r="U173" s="72">
        <v>0</v>
      </c>
      <c r="V173" s="72">
        <v>0</v>
      </c>
      <c r="W173" s="72">
        <v>0</v>
      </c>
      <c r="X173" s="72">
        <v>0</v>
      </c>
      <c r="Y173" s="72">
        <v>0</v>
      </c>
      <c r="Z173" s="72">
        <v>0</v>
      </c>
      <c r="AA173" s="64"/>
    </row>
    <row r="174" spans="1:29" ht="25.5" x14ac:dyDescent="0.25">
      <c r="A174" s="104"/>
      <c r="B174" s="129"/>
      <c r="C174" s="86"/>
      <c r="D174" s="86"/>
      <c r="E174" s="98"/>
      <c r="F174" s="23" t="s">
        <v>2</v>
      </c>
      <c r="G174" s="80"/>
      <c r="H174" s="80"/>
      <c r="I174" s="28"/>
      <c r="J174" s="84"/>
      <c r="K174" s="28"/>
      <c r="L174" s="28"/>
      <c r="M174" s="28"/>
      <c r="N174" s="72">
        <v>0</v>
      </c>
      <c r="O174" s="72">
        <v>0</v>
      </c>
      <c r="P174" s="72">
        <v>0</v>
      </c>
      <c r="Q174" s="72">
        <v>0</v>
      </c>
      <c r="R174" s="72">
        <v>0</v>
      </c>
      <c r="S174" s="72">
        <v>0</v>
      </c>
      <c r="T174" s="72">
        <v>0</v>
      </c>
      <c r="U174" s="72">
        <v>0</v>
      </c>
      <c r="V174" s="72">
        <v>0</v>
      </c>
      <c r="W174" s="72">
        <v>0</v>
      </c>
      <c r="X174" s="72">
        <v>0</v>
      </c>
      <c r="Y174" s="72">
        <v>0</v>
      </c>
      <c r="Z174" s="72">
        <v>0</v>
      </c>
      <c r="AA174" s="67"/>
    </row>
    <row r="175" spans="1:29" ht="25.5" x14ac:dyDescent="0.25">
      <c r="A175" s="104"/>
      <c r="B175" s="129"/>
      <c r="C175" s="86"/>
      <c r="D175" s="86"/>
      <c r="E175" s="98"/>
      <c r="F175" s="23" t="s">
        <v>145</v>
      </c>
      <c r="G175" s="80"/>
      <c r="H175" s="80"/>
      <c r="I175" s="28"/>
      <c r="J175" s="84"/>
      <c r="K175" s="28"/>
      <c r="L175" s="28"/>
      <c r="M175" s="28"/>
      <c r="N175" s="72">
        <v>0</v>
      </c>
      <c r="O175" s="72">
        <v>0</v>
      </c>
      <c r="P175" s="72">
        <v>0</v>
      </c>
      <c r="Q175" s="72">
        <v>0</v>
      </c>
      <c r="R175" s="72">
        <v>0</v>
      </c>
      <c r="S175" s="72">
        <v>0</v>
      </c>
      <c r="T175" s="72">
        <v>0</v>
      </c>
      <c r="U175" s="72">
        <v>0</v>
      </c>
      <c r="V175" s="72">
        <v>0</v>
      </c>
      <c r="W175" s="72">
        <v>0</v>
      </c>
      <c r="X175" s="72">
        <v>0</v>
      </c>
      <c r="Y175" s="72">
        <v>0</v>
      </c>
      <c r="Z175" s="72">
        <v>0</v>
      </c>
    </row>
    <row r="176" spans="1:29" ht="16.5" customHeight="1" x14ac:dyDescent="0.25">
      <c r="A176" s="104"/>
      <c r="B176" s="129"/>
      <c r="C176" s="86"/>
      <c r="D176" s="86"/>
      <c r="E176" s="98"/>
      <c r="F176" s="23" t="s">
        <v>3</v>
      </c>
      <c r="G176" s="80"/>
      <c r="H176" s="80"/>
      <c r="I176" s="28"/>
      <c r="J176" s="84"/>
      <c r="K176" s="28"/>
      <c r="L176" s="28"/>
      <c r="M176" s="28"/>
      <c r="N176" s="72">
        <v>0</v>
      </c>
      <c r="O176" s="72">
        <v>0</v>
      </c>
      <c r="P176" s="72">
        <v>0</v>
      </c>
      <c r="Q176" s="72">
        <v>0</v>
      </c>
      <c r="R176" s="72">
        <v>0</v>
      </c>
      <c r="S176" s="72">
        <v>0</v>
      </c>
      <c r="T176" s="72">
        <v>0</v>
      </c>
      <c r="U176" s="72">
        <v>0</v>
      </c>
      <c r="V176" s="72">
        <v>0</v>
      </c>
      <c r="W176" s="72">
        <v>0</v>
      </c>
      <c r="X176" s="72">
        <v>0</v>
      </c>
      <c r="Y176" s="72">
        <v>0</v>
      </c>
      <c r="Z176" s="72">
        <v>0</v>
      </c>
    </row>
    <row r="177" spans="1:26" ht="27.75" customHeight="1" x14ac:dyDescent="0.25">
      <c r="A177" s="105"/>
      <c r="B177" s="130"/>
      <c r="C177" s="86"/>
      <c r="D177" s="86"/>
      <c r="E177" s="99"/>
      <c r="F177" s="23" t="s">
        <v>146</v>
      </c>
      <c r="G177" s="80"/>
      <c r="H177" s="80"/>
      <c r="I177" s="28"/>
      <c r="J177" s="84"/>
      <c r="K177" s="28"/>
      <c r="L177" s="28"/>
      <c r="M177" s="28"/>
      <c r="N177" s="72">
        <v>0</v>
      </c>
      <c r="O177" s="72">
        <v>0</v>
      </c>
      <c r="P177" s="72">
        <v>0</v>
      </c>
      <c r="Q177" s="72">
        <v>0</v>
      </c>
      <c r="R177" s="72">
        <v>0</v>
      </c>
      <c r="S177" s="72">
        <v>0</v>
      </c>
      <c r="T177" s="72">
        <v>0</v>
      </c>
      <c r="U177" s="72">
        <v>0</v>
      </c>
      <c r="V177" s="72">
        <v>0</v>
      </c>
      <c r="W177" s="72">
        <v>0</v>
      </c>
      <c r="X177" s="72">
        <v>0</v>
      </c>
      <c r="Y177" s="72">
        <v>0</v>
      </c>
      <c r="Z177" s="72">
        <v>0</v>
      </c>
    </row>
    <row r="178" spans="1:26" ht="18" customHeight="1" x14ac:dyDescent="0.25">
      <c r="A178" s="92" t="s">
        <v>142</v>
      </c>
      <c r="B178" s="92"/>
      <c r="C178" s="92"/>
      <c r="D178" s="92"/>
      <c r="E178" s="92"/>
      <c r="F178" s="92"/>
      <c r="G178" s="92"/>
      <c r="H178" s="92"/>
      <c r="I178" s="92"/>
      <c r="J178" s="92"/>
      <c r="K178" s="92"/>
      <c r="L178" s="92"/>
      <c r="M178" s="92"/>
      <c r="N178" s="92"/>
      <c r="O178" s="92"/>
      <c r="P178" s="92"/>
      <c r="Q178" s="92"/>
      <c r="R178" s="92"/>
      <c r="S178" s="92"/>
      <c r="T178" s="92"/>
      <c r="U178" s="92"/>
      <c r="V178" s="92"/>
      <c r="W178" s="92"/>
      <c r="X178" s="92"/>
      <c r="Y178" s="92"/>
      <c r="Z178" s="92"/>
    </row>
    <row r="179" spans="1:26" ht="3.75" hidden="1" customHeight="1" x14ac:dyDescent="0.25">
      <c r="A179" s="121" t="s">
        <v>8</v>
      </c>
      <c r="B179" s="91" t="s">
        <v>102</v>
      </c>
      <c r="C179" s="71" t="s">
        <v>80</v>
      </c>
      <c r="D179" s="71">
        <v>38</v>
      </c>
      <c r="E179" s="92" t="s">
        <v>11</v>
      </c>
      <c r="F179" s="73" t="s">
        <v>32</v>
      </c>
      <c r="G179" s="93">
        <v>3200000</v>
      </c>
      <c r="H179" s="72" t="e">
        <f t="shared" ref="H179:H199" si="88">SUM(I179:O179)</f>
        <v>#REF!</v>
      </c>
      <c r="I179" s="72">
        <v>0</v>
      </c>
      <c r="J179" s="84" t="e">
        <f>#REF!+K179+L179+#REF!+#REF!+#REF!</f>
        <v>#REF!</v>
      </c>
      <c r="K179" s="72">
        <v>0</v>
      </c>
      <c r="L179" s="72">
        <v>0</v>
      </c>
      <c r="M179" s="72"/>
      <c r="N179" s="72"/>
      <c r="O179" s="72"/>
      <c r="P179" s="72"/>
      <c r="Q179" s="71"/>
      <c r="R179" s="71"/>
      <c r="S179" s="71"/>
      <c r="T179" s="71"/>
      <c r="U179" s="71"/>
      <c r="V179" s="71"/>
      <c r="W179" s="71"/>
      <c r="X179" s="71"/>
      <c r="Y179" s="71"/>
      <c r="Z179" s="71"/>
    </row>
    <row r="180" spans="1:26" ht="13.9" hidden="1" x14ac:dyDescent="0.25">
      <c r="A180" s="121"/>
      <c r="B180" s="91"/>
      <c r="C180" s="71"/>
      <c r="D180" s="71"/>
      <c r="E180" s="92"/>
      <c r="F180" s="82" t="s">
        <v>33</v>
      </c>
      <c r="G180" s="93"/>
      <c r="H180" s="72" t="e">
        <f t="shared" si="88"/>
        <v>#REF!</v>
      </c>
      <c r="I180" s="72">
        <v>0</v>
      </c>
      <c r="J180" s="84" t="e">
        <f>#REF!+K180+L180+#REF!+#REF!+#REF!</f>
        <v>#REF!</v>
      </c>
      <c r="K180" s="72">
        <v>0</v>
      </c>
      <c r="L180" s="72">
        <v>0</v>
      </c>
      <c r="M180" s="72"/>
      <c r="N180" s="72"/>
      <c r="O180" s="72"/>
      <c r="P180" s="72"/>
      <c r="Q180" s="71"/>
      <c r="R180" s="71"/>
      <c r="S180" s="71"/>
      <c r="T180" s="71"/>
      <c r="U180" s="71"/>
      <c r="V180" s="71"/>
      <c r="W180" s="71"/>
      <c r="X180" s="71"/>
      <c r="Y180" s="71"/>
      <c r="Z180" s="71"/>
    </row>
    <row r="181" spans="1:26" ht="26.45" hidden="1" x14ac:dyDescent="0.25">
      <c r="A181" s="121"/>
      <c r="B181" s="91"/>
      <c r="C181" s="71"/>
      <c r="D181" s="71"/>
      <c r="E181" s="92"/>
      <c r="F181" s="82" t="s">
        <v>94</v>
      </c>
      <c r="G181" s="93"/>
      <c r="H181" s="72" t="e">
        <f t="shared" si="88"/>
        <v>#REF!</v>
      </c>
      <c r="I181" s="72">
        <v>0</v>
      </c>
      <c r="J181" s="84" t="e">
        <f>#REF!+K181+L181+#REF!+#REF!+#REF!</f>
        <v>#REF!</v>
      </c>
      <c r="K181" s="72">
        <v>0</v>
      </c>
      <c r="L181" s="72">
        <v>1200000</v>
      </c>
      <c r="M181" s="72"/>
      <c r="N181" s="72"/>
      <c r="O181" s="72"/>
      <c r="P181" s="72"/>
      <c r="Q181" s="71"/>
      <c r="R181" s="71"/>
      <c r="S181" s="71"/>
      <c r="T181" s="71"/>
      <c r="U181" s="71"/>
      <c r="V181" s="71"/>
      <c r="W181" s="71"/>
      <c r="X181" s="71"/>
      <c r="Y181" s="71"/>
      <c r="Z181" s="71"/>
    </row>
    <row r="182" spans="1:26" ht="13.9" hidden="1" x14ac:dyDescent="0.25">
      <c r="A182" s="121">
        <v>1</v>
      </c>
      <c r="B182" s="91" t="s">
        <v>103</v>
      </c>
      <c r="C182" s="71" t="s">
        <v>80</v>
      </c>
      <c r="D182" s="71">
        <v>38</v>
      </c>
      <c r="E182" s="92" t="s">
        <v>11</v>
      </c>
      <c r="F182" s="73" t="s">
        <v>32</v>
      </c>
      <c r="G182" s="93">
        <v>3200000</v>
      </c>
      <c r="H182" s="72" t="e">
        <f t="shared" si="88"/>
        <v>#REF!</v>
      </c>
      <c r="I182" s="72">
        <v>0</v>
      </c>
      <c r="J182" s="84" t="e">
        <f>#REF!+K182+L182+#REF!+#REF!+#REF!</f>
        <v>#REF!</v>
      </c>
      <c r="K182" s="72">
        <v>0</v>
      </c>
      <c r="L182" s="72">
        <v>0</v>
      </c>
      <c r="M182" s="72"/>
      <c r="N182" s="72"/>
      <c r="O182" s="72"/>
      <c r="P182" s="72"/>
      <c r="Q182" s="71"/>
      <c r="R182" s="71"/>
      <c r="S182" s="71"/>
      <c r="T182" s="71"/>
      <c r="U182" s="71"/>
      <c r="V182" s="71"/>
      <c r="W182" s="71"/>
      <c r="X182" s="71"/>
      <c r="Y182" s="71"/>
      <c r="Z182" s="71"/>
    </row>
    <row r="183" spans="1:26" ht="13.9" hidden="1" x14ac:dyDescent="0.25">
      <c r="A183" s="121"/>
      <c r="B183" s="91"/>
      <c r="C183" s="71"/>
      <c r="D183" s="71"/>
      <c r="E183" s="92"/>
      <c r="F183" s="82" t="s">
        <v>33</v>
      </c>
      <c r="G183" s="93"/>
      <c r="H183" s="72" t="e">
        <f t="shared" si="88"/>
        <v>#REF!</v>
      </c>
      <c r="I183" s="72">
        <v>0</v>
      </c>
      <c r="J183" s="84" t="e">
        <f>#REF!+K183+L183+#REF!+#REF!+#REF!</f>
        <v>#REF!</v>
      </c>
      <c r="K183" s="72">
        <v>0</v>
      </c>
      <c r="L183" s="72">
        <v>0</v>
      </c>
      <c r="M183" s="72"/>
      <c r="N183" s="72"/>
      <c r="O183" s="72"/>
      <c r="P183" s="72"/>
      <c r="Q183" s="71"/>
      <c r="R183" s="71"/>
      <c r="S183" s="71"/>
      <c r="T183" s="71"/>
      <c r="U183" s="71"/>
      <c r="V183" s="71"/>
      <c r="W183" s="71"/>
      <c r="X183" s="71"/>
      <c r="Y183" s="71"/>
      <c r="Z183" s="71"/>
    </row>
    <row r="184" spans="1:26" ht="26.45" hidden="1" x14ac:dyDescent="0.25">
      <c r="A184" s="121"/>
      <c r="B184" s="91"/>
      <c r="C184" s="71"/>
      <c r="D184" s="71"/>
      <c r="E184" s="92"/>
      <c r="F184" s="82" t="s">
        <v>94</v>
      </c>
      <c r="G184" s="93"/>
      <c r="H184" s="72" t="e">
        <f t="shared" si="88"/>
        <v>#REF!</v>
      </c>
      <c r="I184" s="72">
        <v>0</v>
      </c>
      <c r="J184" s="84" t="e">
        <f>#REF!+K184+L184+#REF!+#REF!+#REF!</f>
        <v>#REF!</v>
      </c>
      <c r="K184" s="72">
        <v>0</v>
      </c>
      <c r="L184" s="72">
        <f>400000+800000</f>
        <v>1200000</v>
      </c>
      <c r="M184" s="72"/>
      <c r="N184" s="72"/>
      <c r="O184" s="72"/>
      <c r="P184" s="72"/>
      <c r="Q184" s="71"/>
      <c r="R184" s="71"/>
      <c r="S184" s="71"/>
      <c r="T184" s="71"/>
      <c r="U184" s="71"/>
      <c r="V184" s="71"/>
      <c r="W184" s="71"/>
      <c r="X184" s="71"/>
      <c r="Y184" s="71"/>
      <c r="Z184" s="71"/>
    </row>
    <row r="185" spans="1:26" ht="13.9" hidden="1" x14ac:dyDescent="0.25">
      <c r="A185" s="121" t="s">
        <v>95</v>
      </c>
      <c r="B185" s="91" t="s">
        <v>104</v>
      </c>
      <c r="C185" s="71" t="s">
        <v>80</v>
      </c>
      <c r="D185" s="71">
        <v>38</v>
      </c>
      <c r="E185" s="92" t="s">
        <v>11</v>
      </c>
      <c r="F185" s="73" t="s">
        <v>32</v>
      </c>
      <c r="G185" s="93">
        <v>475000</v>
      </c>
      <c r="H185" s="72" t="e">
        <f t="shared" si="88"/>
        <v>#REF!</v>
      </c>
      <c r="I185" s="72">
        <v>349600</v>
      </c>
      <c r="J185" s="84" t="e">
        <f>#REF!+K185+L185+#REF!+#REF!+#REF!</f>
        <v>#REF!</v>
      </c>
      <c r="K185" s="72">
        <v>0</v>
      </c>
      <c r="L185" s="72">
        <v>0</v>
      </c>
      <c r="M185" s="72"/>
      <c r="N185" s="72"/>
      <c r="O185" s="72"/>
      <c r="P185" s="72"/>
      <c r="Q185" s="71"/>
      <c r="R185" s="71"/>
      <c r="S185" s="71"/>
      <c r="T185" s="71"/>
      <c r="U185" s="71"/>
      <c r="V185" s="71"/>
      <c r="W185" s="71"/>
      <c r="X185" s="71"/>
      <c r="Y185" s="71"/>
      <c r="Z185" s="71"/>
    </row>
    <row r="186" spans="1:26" ht="13.9" hidden="1" x14ac:dyDescent="0.25">
      <c r="A186" s="121"/>
      <c r="B186" s="91"/>
      <c r="C186" s="71"/>
      <c r="D186" s="71"/>
      <c r="E186" s="92"/>
      <c r="F186" s="82" t="s">
        <v>33</v>
      </c>
      <c r="G186" s="93"/>
      <c r="H186" s="72" t="e">
        <f t="shared" si="88"/>
        <v>#REF!</v>
      </c>
      <c r="I186" s="72">
        <v>0</v>
      </c>
      <c r="J186" s="84" t="e">
        <f>#REF!+K186+L186+#REF!+#REF!+#REF!</f>
        <v>#REF!</v>
      </c>
      <c r="K186" s="72">
        <v>0</v>
      </c>
      <c r="L186" s="72">
        <v>0</v>
      </c>
      <c r="M186" s="72"/>
      <c r="N186" s="72"/>
      <c r="O186" s="72"/>
      <c r="P186" s="72"/>
      <c r="Q186" s="71"/>
      <c r="R186" s="71"/>
      <c r="S186" s="71"/>
      <c r="T186" s="71"/>
      <c r="U186" s="71"/>
      <c r="V186" s="71"/>
      <c r="W186" s="71"/>
      <c r="X186" s="71"/>
      <c r="Y186" s="71"/>
      <c r="Z186" s="71"/>
    </row>
    <row r="187" spans="1:26" ht="26.45" hidden="1" x14ac:dyDescent="0.25">
      <c r="A187" s="121"/>
      <c r="B187" s="91"/>
      <c r="C187" s="71"/>
      <c r="D187" s="71"/>
      <c r="E187" s="92"/>
      <c r="F187" s="82" t="s">
        <v>94</v>
      </c>
      <c r="G187" s="93"/>
      <c r="H187" s="72" t="e">
        <f t="shared" si="88"/>
        <v>#REF!</v>
      </c>
      <c r="I187" s="72">
        <v>0</v>
      </c>
      <c r="J187" s="84" t="e">
        <f>#REF!+K187+L187+#REF!+#REF!+#REF!</f>
        <v>#REF!</v>
      </c>
      <c r="K187" s="72">
        <v>0</v>
      </c>
      <c r="L187" s="72">
        <v>0</v>
      </c>
      <c r="M187" s="72"/>
      <c r="N187" s="72"/>
      <c r="O187" s="72"/>
      <c r="P187" s="72"/>
      <c r="Q187" s="71"/>
      <c r="R187" s="71"/>
      <c r="S187" s="71"/>
      <c r="T187" s="71"/>
      <c r="U187" s="71"/>
      <c r="V187" s="71"/>
      <c r="W187" s="71"/>
      <c r="X187" s="71"/>
      <c r="Y187" s="71"/>
      <c r="Z187" s="71"/>
    </row>
    <row r="188" spans="1:26" ht="0.75" hidden="1" customHeight="1" x14ac:dyDescent="0.25">
      <c r="A188" s="121">
        <v>3</v>
      </c>
      <c r="B188" s="91" t="s">
        <v>105</v>
      </c>
      <c r="C188" s="71" t="s">
        <v>80</v>
      </c>
      <c r="D188" s="71">
        <f>SUM(D197:D209)</f>
        <v>55</v>
      </c>
      <c r="E188" s="92" t="s">
        <v>11</v>
      </c>
      <c r="F188" s="73" t="s">
        <v>32</v>
      </c>
      <c r="G188" s="93"/>
      <c r="H188" s="72" t="e">
        <f t="shared" si="88"/>
        <v>#REF!</v>
      </c>
      <c r="I188" s="72">
        <v>0</v>
      </c>
      <c r="J188" s="84" t="e">
        <f>#REF!+K188+L188+#REF!+#REF!+#REF!</f>
        <v>#REF!</v>
      </c>
      <c r="K188" s="72">
        <v>0</v>
      </c>
      <c r="L188" s="72">
        <v>0</v>
      </c>
      <c r="M188" s="72"/>
      <c r="N188" s="72"/>
      <c r="O188" s="72"/>
      <c r="P188" s="72"/>
      <c r="Q188" s="71"/>
      <c r="R188" s="71"/>
      <c r="S188" s="71"/>
      <c r="T188" s="71"/>
      <c r="U188" s="71"/>
      <c r="V188" s="71"/>
      <c r="W188" s="71"/>
      <c r="X188" s="71"/>
      <c r="Y188" s="71"/>
      <c r="Z188" s="71"/>
    </row>
    <row r="189" spans="1:26" ht="13.9" hidden="1" x14ac:dyDescent="0.25">
      <c r="A189" s="121"/>
      <c r="B189" s="91"/>
      <c r="C189" s="71"/>
      <c r="D189" s="71"/>
      <c r="E189" s="92"/>
      <c r="F189" s="82" t="s">
        <v>33</v>
      </c>
      <c r="G189" s="93"/>
      <c r="H189" s="72" t="e">
        <f t="shared" si="88"/>
        <v>#REF!</v>
      </c>
      <c r="I189" s="72">
        <v>525000</v>
      </c>
      <c r="J189" s="84" t="e">
        <f>#REF!+K189+L189+#REF!+#REF!+#REF!</f>
        <v>#REF!</v>
      </c>
      <c r="K189" s="72">
        <v>0</v>
      </c>
      <c r="L189" s="72">
        <v>0</v>
      </c>
      <c r="M189" s="72"/>
      <c r="N189" s="72"/>
      <c r="O189" s="72"/>
      <c r="P189" s="72"/>
      <c r="Q189" s="71"/>
      <c r="R189" s="71"/>
      <c r="S189" s="71"/>
      <c r="T189" s="71"/>
      <c r="U189" s="71"/>
      <c r="V189" s="71"/>
      <c r="W189" s="71"/>
      <c r="X189" s="71"/>
      <c r="Y189" s="71"/>
      <c r="Z189" s="71"/>
    </row>
    <row r="190" spans="1:26" ht="59.25" hidden="1" customHeight="1" x14ac:dyDescent="0.25">
      <c r="A190" s="121"/>
      <c r="B190" s="91"/>
      <c r="C190" s="71"/>
      <c r="D190" s="71"/>
      <c r="E190" s="92"/>
      <c r="F190" s="82" t="s">
        <v>94</v>
      </c>
      <c r="G190" s="93"/>
      <c r="H190" s="72" t="e">
        <f t="shared" si="88"/>
        <v>#REF!</v>
      </c>
      <c r="I190" s="72">
        <v>0</v>
      </c>
      <c r="J190" s="84" t="e">
        <f>#REF!+K190+L190+#REF!+#REF!+#REF!</f>
        <v>#REF!</v>
      </c>
      <c r="K190" s="72">
        <v>0</v>
      </c>
      <c r="L190" s="72">
        <v>0</v>
      </c>
      <c r="M190" s="72"/>
      <c r="N190" s="72"/>
      <c r="O190" s="72"/>
      <c r="P190" s="72"/>
      <c r="Q190" s="71"/>
      <c r="R190" s="71"/>
      <c r="S190" s="71"/>
      <c r="T190" s="71"/>
      <c r="U190" s="71"/>
      <c r="V190" s="71"/>
      <c r="W190" s="71"/>
      <c r="X190" s="71"/>
      <c r="Y190" s="71"/>
      <c r="Z190" s="71"/>
    </row>
    <row r="191" spans="1:26" ht="33.75" hidden="1" customHeight="1" x14ac:dyDescent="0.25">
      <c r="A191" s="78"/>
      <c r="B191" s="91" t="s">
        <v>106</v>
      </c>
      <c r="C191" s="71"/>
      <c r="D191" s="71"/>
      <c r="E191" s="92" t="s">
        <v>107</v>
      </c>
      <c r="F191" s="73" t="s">
        <v>32</v>
      </c>
      <c r="G191" s="93"/>
      <c r="H191" s="72" t="e">
        <f t="shared" si="88"/>
        <v>#REF!</v>
      </c>
      <c r="I191" s="72">
        <v>175000</v>
      </c>
      <c r="J191" s="84" t="e">
        <f>#REF!+K191+L191+#REF!+#REF!+#REF!</f>
        <v>#REF!</v>
      </c>
      <c r="K191" s="72">
        <v>0</v>
      </c>
      <c r="L191" s="72">
        <v>0</v>
      </c>
      <c r="M191" s="72"/>
      <c r="N191" s="72"/>
      <c r="O191" s="72"/>
      <c r="P191" s="72"/>
      <c r="Q191" s="71"/>
      <c r="R191" s="71"/>
      <c r="S191" s="71"/>
      <c r="T191" s="71"/>
      <c r="U191" s="71"/>
      <c r="V191" s="71"/>
      <c r="W191" s="71"/>
      <c r="X191" s="71"/>
      <c r="Y191" s="71"/>
      <c r="Z191" s="71"/>
    </row>
    <row r="192" spans="1:26" ht="30" hidden="1" customHeight="1" x14ac:dyDescent="0.25">
      <c r="A192" s="78" t="s">
        <v>108</v>
      </c>
      <c r="B192" s="91"/>
      <c r="C192" s="71"/>
      <c r="D192" s="71"/>
      <c r="E192" s="92"/>
      <c r="F192" s="82" t="s">
        <v>33</v>
      </c>
      <c r="G192" s="93"/>
      <c r="H192" s="72" t="e">
        <f t="shared" si="88"/>
        <v>#REF!</v>
      </c>
      <c r="I192" s="72">
        <v>175000</v>
      </c>
      <c r="J192" s="84" t="e">
        <f>#REF!+K192+L192+#REF!+#REF!+#REF!</f>
        <v>#REF!</v>
      </c>
      <c r="K192" s="72">
        <v>0</v>
      </c>
      <c r="L192" s="72">
        <v>0</v>
      </c>
      <c r="M192" s="72"/>
      <c r="N192" s="72"/>
      <c r="O192" s="72"/>
      <c r="P192" s="72"/>
      <c r="Q192" s="71"/>
      <c r="R192" s="71"/>
      <c r="S192" s="71"/>
      <c r="T192" s="71"/>
      <c r="U192" s="71"/>
      <c r="V192" s="71"/>
      <c r="W192" s="71"/>
      <c r="X192" s="71"/>
      <c r="Y192" s="71"/>
      <c r="Z192" s="71"/>
    </row>
    <row r="193" spans="1:26" ht="30" hidden="1" customHeight="1" x14ac:dyDescent="0.25">
      <c r="A193" s="78"/>
      <c r="B193" s="91"/>
      <c r="C193" s="71"/>
      <c r="D193" s="71"/>
      <c r="E193" s="92"/>
      <c r="F193" s="82" t="s">
        <v>94</v>
      </c>
      <c r="G193" s="93"/>
      <c r="H193" s="72" t="e">
        <f t="shared" si="88"/>
        <v>#REF!</v>
      </c>
      <c r="I193" s="72">
        <v>175000</v>
      </c>
      <c r="J193" s="84" t="e">
        <f>#REF!+K193+L193+#REF!+#REF!+#REF!</f>
        <v>#REF!</v>
      </c>
      <c r="K193" s="72">
        <v>0</v>
      </c>
      <c r="L193" s="72">
        <v>0</v>
      </c>
      <c r="M193" s="72"/>
      <c r="N193" s="72"/>
      <c r="O193" s="72"/>
      <c r="P193" s="72"/>
      <c r="Q193" s="71"/>
      <c r="R193" s="71"/>
      <c r="S193" s="71"/>
      <c r="T193" s="71"/>
      <c r="U193" s="71"/>
      <c r="V193" s="71"/>
      <c r="W193" s="71"/>
      <c r="X193" s="71"/>
      <c r="Y193" s="71"/>
      <c r="Z193" s="71"/>
    </row>
    <row r="194" spans="1:26" ht="18.75" hidden="1" customHeight="1" x14ac:dyDescent="0.25">
      <c r="A194" s="121" t="s">
        <v>109</v>
      </c>
      <c r="B194" s="91" t="s">
        <v>110</v>
      </c>
      <c r="C194" s="71"/>
      <c r="D194" s="71"/>
      <c r="E194" s="92" t="s">
        <v>107</v>
      </c>
      <c r="F194" s="73" t="s">
        <v>32</v>
      </c>
      <c r="G194" s="93"/>
      <c r="H194" s="72" t="e">
        <f t="shared" si="88"/>
        <v>#REF!</v>
      </c>
      <c r="I194" s="72">
        <v>175000</v>
      </c>
      <c r="J194" s="84" t="e">
        <f>#REF!+K194+L194+#REF!+#REF!+#REF!</f>
        <v>#REF!</v>
      </c>
      <c r="K194" s="72">
        <v>0</v>
      </c>
      <c r="L194" s="72">
        <v>0</v>
      </c>
      <c r="M194" s="72"/>
      <c r="N194" s="72"/>
      <c r="O194" s="72"/>
      <c r="P194" s="72"/>
      <c r="Q194" s="71"/>
      <c r="R194" s="71"/>
      <c r="S194" s="71"/>
      <c r="T194" s="71"/>
      <c r="U194" s="71"/>
      <c r="V194" s="71"/>
      <c r="W194" s="71"/>
      <c r="X194" s="71"/>
      <c r="Y194" s="71"/>
      <c r="Z194" s="71"/>
    </row>
    <row r="195" spans="1:26" ht="20.25" hidden="1" customHeight="1" x14ac:dyDescent="0.25">
      <c r="A195" s="121"/>
      <c r="B195" s="91"/>
      <c r="C195" s="71"/>
      <c r="D195" s="71"/>
      <c r="E195" s="92"/>
      <c r="F195" s="82" t="s">
        <v>33</v>
      </c>
      <c r="G195" s="93"/>
      <c r="H195" s="72" t="e">
        <f t="shared" si="88"/>
        <v>#REF!</v>
      </c>
      <c r="I195" s="72">
        <v>175000</v>
      </c>
      <c r="J195" s="84" t="e">
        <f>#REF!+K195+L195+#REF!+#REF!+#REF!</f>
        <v>#REF!</v>
      </c>
      <c r="K195" s="72">
        <v>0</v>
      </c>
      <c r="L195" s="72">
        <v>0</v>
      </c>
      <c r="M195" s="72"/>
      <c r="N195" s="72"/>
      <c r="O195" s="72"/>
      <c r="P195" s="72"/>
      <c r="Q195" s="71"/>
      <c r="R195" s="71"/>
      <c r="S195" s="71"/>
      <c r="T195" s="71"/>
      <c r="U195" s="71"/>
      <c r="V195" s="71"/>
      <c r="W195" s="71"/>
      <c r="X195" s="71"/>
      <c r="Y195" s="71"/>
      <c r="Z195" s="71"/>
    </row>
    <row r="196" spans="1:26" ht="22.5" hidden="1" customHeight="1" x14ac:dyDescent="0.25">
      <c r="A196" s="121"/>
      <c r="B196" s="91"/>
      <c r="C196" s="71"/>
      <c r="D196" s="71"/>
      <c r="E196" s="92"/>
      <c r="F196" s="82" t="s">
        <v>94</v>
      </c>
      <c r="G196" s="93"/>
      <c r="H196" s="72" t="e">
        <f t="shared" si="88"/>
        <v>#REF!</v>
      </c>
      <c r="I196" s="72">
        <v>175000</v>
      </c>
      <c r="J196" s="84" t="e">
        <f>#REF!+K196+L196+#REF!+#REF!+#REF!</f>
        <v>#REF!</v>
      </c>
      <c r="K196" s="72">
        <v>0</v>
      </c>
      <c r="L196" s="72">
        <v>0</v>
      </c>
      <c r="M196" s="72"/>
      <c r="N196" s="72"/>
      <c r="O196" s="72"/>
      <c r="P196" s="72"/>
      <c r="Q196" s="71"/>
      <c r="R196" s="71"/>
      <c r="S196" s="71"/>
      <c r="T196" s="71"/>
      <c r="U196" s="71"/>
      <c r="V196" s="71"/>
      <c r="W196" s="71"/>
      <c r="X196" s="71"/>
      <c r="Y196" s="71"/>
      <c r="Z196" s="71"/>
    </row>
    <row r="197" spans="1:26" ht="13.9" hidden="1" x14ac:dyDescent="0.25">
      <c r="A197" s="121" t="s">
        <v>90</v>
      </c>
      <c r="B197" s="91" t="s">
        <v>111</v>
      </c>
      <c r="C197" s="71" t="s">
        <v>80</v>
      </c>
      <c r="D197" s="71">
        <f>SUM(D200:D212)</f>
        <v>31</v>
      </c>
      <c r="E197" s="92" t="s">
        <v>11</v>
      </c>
      <c r="F197" s="73" t="s">
        <v>32</v>
      </c>
      <c r="G197" s="93"/>
      <c r="H197" s="72" t="e">
        <f t="shared" si="88"/>
        <v>#REF!</v>
      </c>
      <c r="I197" s="72">
        <v>0</v>
      </c>
      <c r="J197" s="84" t="e">
        <f>#REF!+K197+L197+#REF!+#REF!+#REF!</f>
        <v>#REF!</v>
      </c>
      <c r="K197" s="72">
        <v>0</v>
      </c>
      <c r="L197" s="72">
        <v>0</v>
      </c>
      <c r="M197" s="72"/>
      <c r="N197" s="72"/>
      <c r="O197" s="72"/>
      <c r="P197" s="72"/>
      <c r="Q197" s="71"/>
      <c r="R197" s="71"/>
      <c r="S197" s="71"/>
      <c r="T197" s="71"/>
      <c r="U197" s="71"/>
      <c r="V197" s="71"/>
      <c r="W197" s="71"/>
      <c r="X197" s="71"/>
      <c r="Y197" s="71"/>
      <c r="Z197" s="71"/>
    </row>
    <row r="198" spans="1:26" ht="3" hidden="1" customHeight="1" x14ac:dyDescent="0.25">
      <c r="A198" s="121"/>
      <c r="B198" s="91"/>
      <c r="C198" s="71"/>
      <c r="D198" s="71"/>
      <c r="E198" s="92"/>
      <c r="F198" s="82" t="s">
        <v>33</v>
      </c>
      <c r="G198" s="93"/>
      <c r="H198" s="72" t="e">
        <f t="shared" si="88"/>
        <v>#REF!</v>
      </c>
      <c r="I198" s="72">
        <v>525000</v>
      </c>
      <c r="J198" s="84" t="e">
        <f>#REF!+K198+L198+#REF!+#REF!+#REF!</f>
        <v>#REF!</v>
      </c>
      <c r="K198" s="72">
        <v>0</v>
      </c>
      <c r="L198" s="72">
        <v>0</v>
      </c>
      <c r="M198" s="72"/>
      <c r="N198" s="72"/>
      <c r="O198" s="72"/>
      <c r="P198" s="72"/>
      <c r="Q198" s="71"/>
      <c r="R198" s="71"/>
      <c r="S198" s="71"/>
      <c r="T198" s="71"/>
      <c r="U198" s="71"/>
      <c r="V198" s="71"/>
      <c r="W198" s="71"/>
      <c r="X198" s="71"/>
      <c r="Y198" s="71"/>
      <c r="Z198" s="71"/>
    </row>
    <row r="199" spans="1:26" ht="26.45" hidden="1" x14ac:dyDescent="0.25">
      <c r="A199" s="121"/>
      <c r="B199" s="91"/>
      <c r="C199" s="71"/>
      <c r="D199" s="71"/>
      <c r="E199" s="92"/>
      <c r="F199" s="82" t="s">
        <v>94</v>
      </c>
      <c r="G199" s="93"/>
      <c r="H199" s="72" t="e">
        <f t="shared" si="88"/>
        <v>#REF!</v>
      </c>
      <c r="I199" s="72">
        <v>0</v>
      </c>
      <c r="J199" s="84" t="e">
        <f>#REF!+K199+L199+#REF!+#REF!+#REF!</f>
        <v>#REF!</v>
      </c>
      <c r="K199" s="72">
        <v>0</v>
      </c>
      <c r="L199" s="72">
        <v>0</v>
      </c>
      <c r="M199" s="72"/>
      <c r="N199" s="72"/>
      <c r="O199" s="72"/>
      <c r="P199" s="72"/>
      <c r="Q199" s="71"/>
      <c r="R199" s="71"/>
      <c r="S199" s="71"/>
      <c r="T199" s="71"/>
      <c r="U199" s="71"/>
      <c r="V199" s="71"/>
      <c r="W199" s="71"/>
      <c r="X199" s="71"/>
      <c r="Y199" s="71"/>
      <c r="Z199" s="71"/>
    </row>
    <row r="200" spans="1:26" ht="13.9" hidden="1" x14ac:dyDescent="0.25">
      <c r="A200" s="120" t="s">
        <v>112</v>
      </c>
      <c r="B200" s="120"/>
      <c r="C200" s="120"/>
      <c r="D200" s="120"/>
      <c r="E200" s="120"/>
      <c r="F200" s="120"/>
      <c r="G200" s="120"/>
      <c r="H200" s="120"/>
      <c r="I200" s="120"/>
      <c r="J200" s="120"/>
      <c r="K200" s="120"/>
      <c r="L200" s="120"/>
      <c r="M200" s="120"/>
      <c r="N200" s="120"/>
      <c r="O200" s="120"/>
      <c r="P200" s="77"/>
      <c r="Q200" s="71"/>
      <c r="R200" s="71"/>
      <c r="S200" s="71"/>
      <c r="T200" s="71"/>
      <c r="U200" s="71"/>
      <c r="V200" s="71"/>
      <c r="W200" s="71"/>
      <c r="X200" s="71"/>
      <c r="Y200" s="71"/>
      <c r="Z200" s="71"/>
    </row>
    <row r="201" spans="1:26" ht="13.9" hidden="1" x14ac:dyDescent="0.25">
      <c r="A201" s="121">
        <v>1</v>
      </c>
      <c r="B201" s="91" t="s">
        <v>113</v>
      </c>
      <c r="C201" s="71" t="s">
        <v>114</v>
      </c>
      <c r="D201" s="71">
        <v>8</v>
      </c>
      <c r="E201" s="92" t="s">
        <v>11</v>
      </c>
      <c r="F201" s="73" t="s">
        <v>32</v>
      </c>
      <c r="G201" s="93">
        <v>3100000</v>
      </c>
      <c r="H201" s="72" t="e">
        <f t="shared" ref="H201:H212" si="89">SUM(I201:O201)</f>
        <v>#REF!</v>
      </c>
      <c r="I201" s="72">
        <v>0</v>
      </c>
      <c r="J201" s="84" t="e">
        <f>#REF!+K201+L201+#REF!+#REF!+#REF!</f>
        <v>#REF!</v>
      </c>
      <c r="K201" s="72">
        <v>0</v>
      </c>
      <c r="L201" s="72">
        <v>0</v>
      </c>
      <c r="M201" s="72"/>
      <c r="N201" s="72"/>
      <c r="O201" s="72"/>
      <c r="P201" s="72"/>
      <c r="Q201" s="71"/>
      <c r="R201" s="71"/>
      <c r="S201" s="71"/>
      <c r="T201" s="71"/>
      <c r="U201" s="71"/>
      <c r="V201" s="71"/>
      <c r="W201" s="71"/>
      <c r="X201" s="71"/>
      <c r="Y201" s="71"/>
      <c r="Z201" s="71"/>
    </row>
    <row r="202" spans="1:26" ht="13.9" hidden="1" x14ac:dyDescent="0.25">
      <c r="A202" s="121"/>
      <c r="B202" s="91"/>
      <c r="C202" s="71"/>
      <c r="D202" s="71"/>
      <c r="E202" s="92"/>
      <c r="F202" s="82" t="s">
        <v>33</v>
      </c>
      <c r="G202" s="93"/>
      <c r="H202" s="72" t="e">
        <f t="shared" si="89"/>
        <v>#REF!</v>
      </c>
      <c r="I202" s="72">
        <v>0</v>
      </c>
      <c r="J202" s="84" t="e">
        <f>#REF!+K202+L202+#REF!+#REF!+#REF!</f>
        <v>#REF!</v>
      </c>
      <c r="K202" s="72">
        <v>0</v>
      </c>
      <c r="L202" s="72">
        <v>0</v>
      </c>
      <c r="M202" s="72"/>
      <c r="N202" s="72"/>
      <c r="O202" s="72"/>
      <c r="P202" s="72"/>
      <c r="Q202" s="71"/>
      <c r="R202" s="71"/>
      <c r="S202" s="71"/>
      <c r="T202" s="71"/>
      <c r="U202" s="71"/>
      <c r="V202" s="71"/>
      <c r="W202" s="71"/>
      <c r="X202" s="71"/>
      <c r="Y202" s="71"/>
      <c r="Z202" s="71"/>
    </row>
    <row r="203" spans="1:26" ht="26.45" hidden="1" x14ac:dyDescent="0.25">
      <c r="A203" s="121"/>
      <c r="B203" s="91"/>
      <c r="C203" s="71"/>
      <c r="D203" s="71"/>
      <c r="E203" s="92"/>
      <c r="F203" s="82" t="s">
        <v>94</v>
      </c>
      <c r="G203" s="93"/>
      <c r="H203" s="72" t="e">
        <f t="shared" si="89"/>
        <v>#REF!</v>
      </c>
      <c r="I203" s="72">
        <v>0</v>
      </c>
      <c r="J203" s="84" t="e">
        <f>#REF!+K203+L203+#REF!+#REF!+#REF!</f>
        <v>#REF!</v>
      </c>
      <c r="K203" s="72">
        <f t="shared" ref="K203" si="90">SUM(K201:K202)</f>
        <v>0</v>
      </c>
      <c r="L203" s="72">
        <v>0</v>
      </c>
      <c r="M203" s="72"/>
      <c r="N203" s="72"/>
      <c r="O203" s="72"/>
      <c r="P203" s="72"/>
      <c r="Q203" s="71"/>
      <c r="R203" s="71"/>
      <c r="S203" s="71"/>
      <c r="T203" s="71"/>
      <c r="U203" s="71"/>
      <c r="V203" s="71"/>
      <c r="W203" s="71"/>
      <c r="X203" s="71"/>
      <c r="Y203" s="71"/>
      <c r="Z203" s="71"/>
    </row>
    <row r="204" spans="1:26" ht="13.9" hidden="1" x14ac:dyDescent="0.25">
      <c r="A204" s="121" t="s">
        <v>95</v>
      </c>
      <c r="B204" s="91" t="s">
        <v>115</v>
      </c>
      <c r="C204" s="71" t="s">
        <v>80</v>
      </c>
      <c r="D204" s="71">
        <v>8</v>
      </c>
      <c r="E204" s="92" t="s">
        <v>11</v>
      </c>
      <c r="F204" s="73" t="s">
        <v>32</v>
      </c>
      <c r="G204" s="93">
        <v>74426800</v>
      </c>
      <c r="H204" s="72" t="e">
        <f t="shared" si="89"/>
        <v>#REF!</v>
      </c>
      <c r="I204" s="72">
        <v>0</v>
      </c>
      <c r="J204" s="84" t="e">
        <f>#REF!+K204+L204+#REF!+#REF!+#REF!</f>
        <v>#REF!</v>
      </c>
      <c r="K204" s="72">
        <v>0</v>
      </c>
      <c r="L204" s="72">
        <v>0</v>
      </c>
      <c r="M204" s="72"/>
      <c r="N204" s="72"/>
      <c r="O204" s="72"/>
      <c r="P204" s="72"/>
      <c r="Q204" s="71"/>
      <c r="R204" s="71"/>
      <c r="S204" s="71"/>
      <c r="T204" s="71"/>
      <c r="U204" s="71"/>
      <c r="V204" s="71"/>
      <c r="W204" s="71"/>
      <c r="X204" s="71"/>
      <c r="Y204" s="71"/>
      <c r="Z204" s="71"/>
    </row>
    <row r="205" spans="1:26" ht="13.9" hidden="1" x14ac:dyDescent="0.25">
      <c r="A205" s="121"/>
      <c r="B205" s="91"/>
      <c r="C205" s="71"/>
      <c r="D205" s="71"/>
      <c r="E205" s="92"/>
      <c r="F205" s="82" t="s">
        <v>33</v>
      </c>
      <c r="G205" s="93"/>
      <c r="H205" s="72" t="e">
        <f t="shared" si="89"/>
        <v>#REF!</v>
      </c>
      <c r="I205" s="72">
        <v>0</v>
      </c>
      <c r="J205" s="84" t="e">
        <f>#REF!+K205+L205+#REF!+#REF!+#REF!</f>
        <v>#REF!</v>
      </c>
      <c r="K205" s="72">
        <v>0</v>
      </c>
      <c r="L205" s="72">
        <v>0</v>
      </c>
      <c r="M205" s="72"/>
      <c r="N205" s="72"/>
      <c r="O205" s="72"/>
      <c r="P205" s="72"/>
      <c r="Q205" s="71"/>
      <c r="R205" s="71"/>
      <c r="S205" s="71"/>
      <c r="T205" s="71"/>
      <c r="U205" s="71"/>
      <c r="V205" s="71"/>
      <c r="W205" s="71"/>
      <c r="X205" s="71"/>
      <c r="Y205" s="71"/>
      <c r="Z205" s="71"/>
    </row>
    <row r="206" spans="1:26" ht="27.75" hidden="1" customHeight="1" x14ac:dyDescent="0.25">
      <c r="A206" s="121"/>
      <c r="B206" s="91"/>
      <c r="C206" s="71"/>
      <c r="D206" s="71"/>
      <c r="E206" s="92"/>
      <c r="F206" s="82" t="s">
        <v>94</v>
      </c>
      <c r="G206" s="93"/>
      <c r="H206" s="72" t="e">
        <f t="shared" si="89"/>
        <v>#REF!</v>
      </c>
      <c r="I206" s="72">
        <f t="shared" ref="I206:K206" si="91">SUM(I204:I205)</f>
        <v>0</v>
      </c>
      <c r="J206" s="84" t="e">
        <f>#REF!+K206+L206+#REF!+#REF!+#REF!</f>
        <v>#REF!</v>
      </c>
      <c r="K206" s="72">
        <f t="shared" si="91"/>
        <v>0</v>
      </c>
      <c r="L206" s="72">
        <v>0</v>
      </c>
      <c r="M206" s="72"/>
      <c r="N206" s="72"/>
      <c r="O206" s="72"/>
      <c r="P206" s="72"/>
      <c r="Q206" s="71"/>
      <c r="R206" s="71"/>
      <c r="S206" s="71"/>
      <c r="T206" s="71"/>
      <c r="U206" s="71"/>
      <c r="V206" s="71"/>
      <c r="W206" s="71"/>
      <c r="X206" s="71"/>
      <c r="Y206" s="71"/>
      <c r="Z206" s="71"/>
    </row>
    <row r="207" spans="1:26" ht="8.25" hidden="1" customHeight="1" x14ac:dyDescent="0.25">
      <c r="A207" s="121" t="s">
        <v>116</v>
      </c>
      <c r="B207" s="91" t="s">
        <v>117</v>
      </c>
      <c r="C207" s="71" t="s">
        <v>80</v>
      </c>
      <c r="D207" s="71">
        <v>8</v>
      </c>
      <c r="E207" s="92" t="s">
        <v>11</v>
      </c>
      <c r="F207" s="73" t="s">
        <v>32</v>
      </c>
      <c r="G207" s="93">
        <v>10000000</v>
      </c>
      <c r="H207" s="72" t="e">
        <f t="shared" si="89"/>
        <v>#REF!</v>
      </c>
      <c r="I207" s="72">
        <v>0</v>
      </c>
      <c r="J207" s="84" t="e">
        <f>#REF!+K207+L207+#REF!+#REF!+#REF!</f>
        <v>#REF!</v>
      </c>
      <c r="K207" s="72">
        <v>0</v>
      </c>
      <c r="L207" s="72">
        <v>0</v>
      </c>
      <c r="M207" s="72"/>
      <c r="N207" s="72"/>
      <c r="O207" s="72"/>
      <c r="P207" s="72"/>
      <c r="Q207" s="71"/>
      <c r="R207" s="71"/>
      <c r="S207" s="71"/>
      <c r="T207" s="71"/>
      <c r="U207" s="71"/>
      <c r="V207" s="71"/>
      <c r="W207" s="71"/>
      <c r="X207" s="71"/>
      <c r="Y207" s="71"/>
      <c r="Z207" s="71"/>
    </row>
    <row r="208" spans="1:26" ht="13.9" hidden="1" x14ac:dyDescent="0.25">
      <c r="A208" s="121"/>
      <c r="B208" s="91"/>
      <c r="C208" s="71"/>
      <c r="D208" s="71"/>
      <c r="E208" s="92"/>
      <c r="F208" s="82" t="s">
        <v>33</v>
      </c>
      <c r="G208" s="93"/>
      <c r="H208" s="72" t="e">
        <f t="shared" si="89"/>
        <v>#REF!</v>
      </c>
      <c r="I208" s="72">
        <v>0</v>
      </c>
      <c r="J208" s="84" t="e">
        <f>#REF!+K208+L208+#REF!+#REF!+#REF!</f>
        <v>#REF!</v>
      </c>
      <c r="K208" s="72">
        <v>0</v>
      </c>
      <c r="L208" s="72">
        <v>0</v>
      </c>
      <c r="M208" s="72"/>
      <c r="N208" s="72"/>
      <c r="O208" s="72"/>
      <c r="P208" s="72"/>
      <c r="Q208" s="71"/>
      <c r="R208" s="71"/>
      <c r="S208" s="71"/>
      <c r="T208" s="71"/>
      <c r="U208" s="71"/>
      <c r="V208" s="71"/>
      <c r="W208" s="71"/>
      <c r="X208" s="71"/>
      <c r="Y208" s="71"/>
      <c r="Z208" s="71"/>
    </row>
    <row r="209" spans="1:26" ht="26.45" hidden="1" x14ac:dyDescent="0.25">
      <c r="A209" s="121"/>
      <c r="B209" s="91"/>
      <c r="C209" s="71"/>
      <c r="D209" s="71"/>
      <c r="E209" s="92"/>
      <c r="F209" s="82" t="s">
        <v>94</v>
      </c>
      <c r="G209" s="93"/>
      <c r="H209" s="72" t="e">
        <f t="shared" si="89"/>
        <v>#REF!</v>
      </c>
      <c r="I209" s="72">
        <f t="shared" ref="I209" si="92">SUM(I207:I208)</f>
        <v>0</v>
      </c>
      <c r="J209" s="84" t="e">
        <f>#REF!+K209+L209+#REF!+#REF!+#REF!</f>
        <v>#REF!</v>
      </c>
      <c r="K209" s="72">
        <v>0</v>
      </c>
      <c r="L209" s="72">
        <v>0</v>
      </c>
      <c r="M209" s="72"/>
      <c r="N209" s="72"/>
      <c r="O209" s="72"/>
      <c r="P209" s="72"/>
      <c r="Q209" s="71"/>
      <c r="R209" s="71"/>
      <c r="S209" s="71"/>
      <c r="T209" s="71"/>
      <c r="U209" s="71"/>
      <c r="V209" s="71"/>
      <c r="W209" s="71"/>
      <c r="X209" s="71"/>
      <c r="Y209" s="71"/>
      <c r="Z209" s="71"/>
    </row>
    <row r="210" spans="1:26" ht="13.9" hidden="1" x14ac:dyDescent="0.25">
      <c r="A210" s="121" t="s">
        <v>108</v>
      </c>
      <c r="B210" s="91" t="s">
        <v>118</v>
      </c>
      <c r="C210" s="71" t="s">
        <v>80</v>
      </c>
      <c r="D210" s="71">
        <v>7</v>
      </c>
      <c r="E210" s="92" t="s">
        <v>11</v>
      </c>
      <c r="F210" s="73" t="s">
        <v>32</v>
      </c>
      <c r="G210" s="93">
        <v>0</v>
      </c>
      <c r="H210" s="72" t="e">
        <f t="shared" si="89"/>
        <v>#REF!</v>
      </c>
      <c r="I210" s="72">
        <v>0</v>
      </c>
      <c r="J210" s="84" t="e">
        <f>#REF!+K210+L210+#REF!+#REF!+#REF!</f>
        <v>#REF!</v>
      </c>
      <c r="K210" s="72">
        <v>0</v>
      </c>
      <c r="L210" s="72">
        <v>0</v>
      </c>
      <c r="M210" s="72"/>
      <c r="N210" s="72"/>
      <c r="O210" s="72"/>
      <c r="P210" s="72"/>
      <c r="Q210" s="71"/>
      <c r="R210" s="71"/>
      <c r="S210" s="71"/>
      <c r="T210" s="71"/>
      <c r="U210" s="71"/>
      <c r="V210" s="71"/>
      <c r="W210" s="71"/>
      <c r="X210" s="71"/>
      <c r="Y210" s="71"/>
      <c r="Z210" s="71"/>
    </row>
    <row r="211" spans="1:26" ht="13.9" hidden="1" x14ac:dyDescent="0.25">
      <c r="A211" s="121"/>
      <c r="B211" s="91"/>
      <c r="C211" s="71"/>
      <c r="D211" s="71"/>
      <c r="E211" s="92"/>
      <c r="F211" s="82" t="s">
        <v>33</v>
      </c>
      <c r="G211" s="93"/>
      <c r="H211" s="72" t="e">
        <f t="shared" si="89"/>
        <v>#REF!</v>
      </c>
      <c r="I211" s="72">
        <v>0</v>
      </c>
      <c r="J211" s="84" t="e">
        <f>#REF!+K211+L211+#REF!+#REF!+#REF!</f>
        <v>#REF!</v>
      </c>
      <c r="K211" s="72">
        <v>0</v>
      </c>
      <c r="L211" s="72">
        <v>0</v>
      </c>
      <c r="M211" s="72"/>
      <c r="N211" s="72"/>
      <c r="O211" s="72"/>
      <c r="P211" s="72"/>
      <c r="Q211" s="71"/>
      <c r="R211" s="71"/>
      <c r="S211" s="71"/>
      <c r="T211" s="71"/>
      <c r="U211" s="71"/>
      <c r="V211" s="71"/>
      <c r="W211" s="71"/>
      <c r="X211" s="71"/>
      <c r="Y211" s="71"/>
      <c r="Z211" s="71"/>
    </row>
    <row r="212" spans="1:26" ht="26.45" hidden="1" x14ac:dyDescent="0.25">
      <c r="A212" s="121"/>
      <c r="B212" s="91"/>
      <c r="C212" s="71"/>
      <c r="D212" s="71"/>
      <c r="E212" s="92"/>
      <c r="F212" s="82" t="s">
        <v>94</v>
      </c>
      <c r="G212" s="93"/>
      <c r="H212" s="72" t="e">
        <f t="shared" si="89"/>
        <v>#REF!</v>
      </c>
      <c r="I212" s="72">
        <f t="shared" ref="I212:K212" si="93">SUM(I210:I211)</f>
        <v>0</v>
      </c>
      <c r="J212" s="84" t="e">
        <f>#REF!+K212+L212+#REF!+#REF!+#REF!</f>
        <v>#REF!</v>
      </c>
      <c r="K212" s="72">
        <f t="shared" si="93"/>
        <v>0</v>
      </c>
      <c r="L212" s="72">
        <v>0</v>
      </c>
      <c r="M212" s="72"/>
      <c r="N212" s="72"/>
      <c r="O212" s="72"/>
      <c r="P212" s="72"/>
      <c r="Q212" s="71"/>
      <c r="R212" s="71"/>
      <c r="S212" s="71"/>
      <c r="T212" s="71"/>
      <c r="U212" s="71"/>
      <c r="V212" s="71"/>
      <c r="W212" s="71"/>
      <c r="X212" s="71"/>
      <c r="Y212" s="71"/>
      <c r="Z212" s="71"/>
    </row>
    <row r="213" spans="1:26" ht="13.9" hidden="1" x14ac:dyDescent="0.25">
      <c r="A213" s="120" t="s">
        <v>119</v>
      </c>
      <c r="B213" s="120"/>
      <c r="C213" s="120"/>
      <c r="D213" s="120"/>
      <c r="E213" s="120"/>
      <c r="F213" s="120"/>
      <c r="G213" s="120"/>
      <c r="H213" s="120"/>
      <c r="I213" s="120"/>
      <c r="J213" s="120"/>
      <c r="K213" s="120"/>
      <c r="L213" s="120"/>
      <c r="M213" s="120"/>
      <c r="N213" s="120"/>
      <c r="O213" s="120"/>
      <c r="P213" s="77"/>
      <c r="Q213" s="71"/>
      <c r="R213" s="71"/>
      <c r="S213" s="71"/>
      <c r="T213" s="71"/>
      <c r="U213" s="71"/>
      <c r="V213" s="71"/>
      <c r="W213" s="71"/>
      <c r="X213" s="71"/>
      <c r="Y213" s="71"/>
      <c r="Z213" s="71"/>
    </row>
    <row r="214" spans="1:26" ht="13.9" hidden="1" x14ac:dyDescent="0.25">
      <c r="A214" s="121" t="s">
        <v>120</v>
      </c>
      <c r="B214" s="91" t="s">
        <v>121</v>
      </c>
      <c r="C214" s="71" t="s">
        <v>114</v>
      </c>
      <c r="D214" s="71">
        <v>1</v>
      </c>
      <c r="E214" s="92" t="s">
        <v>11</v>
      </c>
      <c r="F214" s="73" t="s">
        <v>32</v>
      </c>
      <c r="G214" s="93">
        <v>1800000</v>
      </c>
      <c r="H214" s="72" t="e">
        <f t="shared" ref="H214:H219" si="94">SUM(I214:O214)</f>
        <v>#REF!</v>
      </c>
      <c r="I214" s="72">
        <v>0</v>
      </c>
      <c r="J214" s="84" t="e">
        <f>#REF!+K214+L214+#REF!+#REF!+#REF!</f>
        <v>#REF!</v>
      </c>
      <c r="K214" s="72">
        <v>0</v>
      </c>
      <c r="L214" s="72">
        <v>0</v>
      </c>
      <c r="M214" s="72"/>
      <c r="N214" s="72"/>
      <c r="O214" s="72"/>
      <c r="P214" s="72"/>
      <c r="Q214" s="71"/>
      <c r="R214" s="71"/>
      <c r="S214" s="71"/>
      <c r="T214" s="71"/>
      <c r="U214" s="71"/>
      <c r="V214" s="71"/>
      <c r="W214" s="71"/>
      <c r="X214" s="71"/>
      <c r="Y214" s="71"/>
      <c r="Z214" s="71"/>
    </row>
    <row r="215" spans="1:26" ht="13.9" hidden="1" x14ac:dyDescent="0.25">
      <c r="A215" s="121"/>
      <c r="B215" s="91"/>
      <c r="C215" s="71"/>
      <c r="D215" s="71"/>
      <c r="E215" s="92"/>
      <c r="F215" s="82" t="s">
        <v>33</v>
      </c>
      <c r="G215" s="93"/>
      <c r="H215" s="72" t="e">
        <f t="shared" si="94"/>
        <v>#REF!</v>
      </c>
      <c r="I215" s="72">
        <v>0</v>
      </c>
      <c r="J215" s="84" t="e">
        <f>#REF!+K215+L215+#REF!+#REF!+#REF!</f>
        <v>#REF!</v>
      </c>
      <c r="K215" s="72">
        <v>0</v>
      </c>
      <c r="L215" s="72">
        <v>0</v>
      </c>
      <c r="M215" s="72"/>
      <c r="N215" s="72"/>
      <c r="O215" s="72"/>
      <c r="P215" s="72"/>
      <c r="Q215" s="71"/>
      <c r="R215" s="71"/>
      <c r="S215" s="71"/>
      <c r="T215" s="71"/>
      <c r="U215" s="71"/>
      <c r="V215" s="71"/>
      <c r="W215" s="71"/>
      <c r="X215" s="71"/>
      <c r="Y215" s="71"/>
      <c r="Z215" s="71"/>
    </row>
    <row r="216" spans="1:26" ht="26.45" hidden="1" x14ac:dyDescent="0.25">
      <c r="A216" s="121"/>
      <c r="B216" s="91"/>
      <c r="C216" s="71"/>
      <c r="D216" s="71"/>
      <c r="E216" s="92"/>
      <c r="F216" s="82" t="s">
        <v>94</v>
      </c>
      <c r="G216" s="93"/>
      <c r="H216" s="72" t="e">
        <f t="shared" si="94"/>
        <v>#REF!</v>
      </c>
      <c r="I216" s="72">
        <v>0</v>
      </c>
      <c r="J216" s="84" t="e">
        <f>#REF!+K216+L216+#REF!+#REF!+#REF!</f>
        <v>#REF!</v>
      </c>
      <c r="K216" s="72">
        <v>0</v>
      </c>
      <c r="L216" s="72">
        <v>0</v>
      </c>
      <c r="M216" s="72"/>
      <c r="N216" s="72"/>
      <c r="O216" s="72"/>
      <c r="P216" s="72"/>
      <c r="Q216" s="71"/>
      <c r="R216" s="71"/>
      <c r="S216" s="71"/>
      <c r="T216" s="71"/>
      <c r="U216" s="71"/>
      <c r="V216" s="71"/>
      <c r="W216" s="71"/>
      <c r="X216" s="71"/>
      <c r="Y216" s="71"/>
      <c r="Z216" s="71"/>
    </row>
    <row r="217" spans="1:26" ht="13.9" hidden="1" x14ac:dyDescent="0.25">
      <c r="A217" s="121" t="s">
        <v>95</v>
      </c>
      <c r="B217" s="91" t="s">
        <v>122</v>
      </c>
      <c r="C217" s="71" t="s">
        <v>80</v>
      </c>
      <c r="D217" s="71">
        <v>6</v>
      </c>
      <c r="E217" s="92" t="s">
        <v>11</v>
      </c>
      <c r="F217" s="73" t="s">
        <v>32</v>
      </c>
      <c r="G217" s="93">
        <v>1400000</v>
      </c>
      <c r="H217" s="72" t="e">
        <f t="shared" si="94"/>
        <v>#REF!</v>
      </c>
      <c r="I217" s="72">
        <v>0</v>
      </c>
      <c r="J217" s="84" t="e">
        <f>#REF!+K217+L217+#REF!+#REF!+#REF!</f>
        <v>#REF!</v>
      </c>
      <c r="K217" s="72">
        <v>0</v>
      </c>
      <c r="L217" s="72">
        <v>0</v>
      </c>
      <c r="M217" s="72"/>
      <c r="N217" s="72"/>
      <c r="O217" s="72"/>
      <c r="P217" s="72"/>
      <c r="Q217" s="71"/>
      <c r="R217" s="71"/>
      <c r="S217" s="71"/>
      <c r="T217" s="71"/>
      <c r="U217" s="71"/>
      <c r="V217" s="71"/>
      <c r="W217" s="71"/>
      <c r="X217" s="71"/>
      <c r="Y217" s="71"/>
      <c r="Z217" s="71"/>
    </row>
    <row r="218" spans="1:26" ht="13.9" hidden="1" x14ac:dyDescent="0.25">
      <c r="A218" s="121"/>
      <c r="B218" s="91"/>
      <c r="C218" s="71"/>
      <c r="D218" s="71"/>
      <c r="E218" s="92"/>
      <c r="F218" s="82" t="s">
        <v>33</v>
      </c>
      <c r="G218" s="93"/>
      <c r="H218" s="72" t="e">
        <f t="shared" si="94"/>
        <v>#REF!</v>
      </c>
      <c r="I218" s="72">
        <v>0</v>
      </c>
      <c r="J218" s="84" t="e">
        <f>#REF!+K218+L218+#REF!+#REF!+#REF!</f>
        <v>#REF!</v>
      </c>
      <c r="K218" s="72">
        <v>0</v>
      </c>
      <c r="L218" s="72">
        <v>0</v>
      </c>
      <c r="M218" s="72"/>
      <c r="N218" s="72"/>
      <c r="O218" s="72"/>
      <c r="P218" s="72"/>
      <c r="Q218" s="71"/>
      <c r="R218" s="71"/>
      <c r="S218" s="71"/>
      <c r="T218" s="71"/>
      <c r="U218" s="71"/>
      <c r="V218" s="71"/>
      <c r="W218" s="71"/>
      <c r="X218" s="71"/>
      <c r="Y218" s="71"/>
      <c r="Z218" s="71"/>
    </row>
    <row r="219" spans="1:26" ht="26.45" hidden="1" x14ac:dyDescent="0.25">
      <c r="A219" s="121"/>
      <c r="B219" s="91"/>
      <c r="C219" s="71"/>
      <c r="D219" s="71"/>
      <c r="E219" s="92"/>
      <c r="F219" s="82" t="s">
        <v>94</v>
      </c>
      <c r="G219" s="93"/>
      <c r="H219" s="72" t="e">
        <f t="shared" si="94"/>
        <v>#REF!</v>
      </c>
      <c r="I219" s="72">
        <v>0</v>
      </c>
      <c r="J219" s="84" t="e">
        <f>#REF!+K219+L219+#REF!+#REF!+#REF!</f>
        <v>#REF!</v>
      </c>
      <c r="K219" s="72">
        <v>0</v>
      </c>
      <c r="L219" s="72">
        <v>0</v>
      </c>
      <c r="M219" s="72"/>
      <c r="N219" s="72"/>
      <c r="O219" s="72"/>
      <c r="P219" s="72"/>
      <c r="Q219" s="71"/>
      <c r="R219" s="71"/>
      <c r="S219" s="71"/>
      <c r="T219" s="71"/>
      <c r="U219" s="71"/>
      <c r="V219" s="71"/>
      <c r="W219" s="71"/>
      <c r="X219" s="71"/>
      <c r="Y219" s="71"/>
      <c r="Z219" s="71"/>
    </row>
    <row r="220" spans="1:26" ht="30.75" hidden="1" customHeight="1" x14ac:dyDescent="0.25">
      <c r="A220" s="121" t="s">
        <v>123</v>
      </c>
      <c r="B220" s="121"/>
      <c r="C220" s="121"/>
      <c r="D220" s="121"/>
      <c r="E220" s="121"/>
      <c r="F220" s="121"/>
      <c r="G220" s="121"/>
      <c r="H220" s="121"/>
      <c r="I220" s="121"/>
      <c r="J220" s="121"/>
      <c r="K220" s="121"/>
      <c r="L220" s="121"/>
      <c r="M220" s="121"/>
      <c r="N220" s="121"/>
      <c r="O220" s="121"/>
      <c r="P220" s="78"/>
      <c r="Q220" s="71"/>
      <c r="R220" s="71"/>
      <c r="S220" s="71"/>
      <c r="T220" s="71"/>
      <c r="U220" s="71"/>
      <c r="V220" s="71"/>
      <c r="W220" s="71"/>
      <c r="X220" s="71"/>
      <c r="Y220" s="71"/>
      <c r="Z220" s="71"/>
    </row>
    <row r="221" spans="1:26" ht="13.9" hidden="1" x14ac:dyDescent="0.25">
      <c r="A221" s="121" t="s">
        <v>120</v>
      </c>
      <c r="B221" s="91" t="s">
        <v>124</v>
      </c>
      <c r="C221" s="71"/>
      <c r="D221" s="71"/>
      <c r="E221" s="92" t="s">
        <v>11</v>
      </c>
      <c r="F221" s="73" t="s">
        <v>32</v>
      </c>
      <c r="G221" s="93">
        <v>0</v>
      </c>
      <c r="H221" s="72" t="e">
        <f t="shared" ref="H221:H234" si="95">SUM(I221:O221)</f>
        <v>#REF!</v>
      </c>
      <c r="I221" s="72">
        <v>87400</v>
      </c>
      <c r="J221" s="84" t="e">
        <f>#REF!+K221+L221+#REF!+#REF!+#REF!</f>
        <v>#REF!</v>
      </c>
      <c r="K221" s="72">
        <v>0</v>
      </c>
      <c r="L221" s="72">
        <v>0</v>
      </c>
      <c r="M221" s="72"/>
      <c r="N221" s="72"/>
      <c r="O221" s="72"/>
      <c r="P221" s="72"/>
      <c r="Q221" s="71"/>
      <c r="R221" s="71"/>
      <c r="S221" s="71"/>
      <c r="T221" s="71"/>
      <c r="U221" s="71"/>
      <c r="V221" s="71"/>
      <c r="W221" s="71"/>
      <c r="X221" s="71"/>
      <c r="Y221" s="71"/>
      <c r="Z221" s="71"/>
    </row>
    <row r="222" spans="1:26" ht="13.9" hidden="1" x14ac:dyDescent="0.25">
      <c r="A222" s="121"/>
      <c r="B222" s="91"/>
      <c r="C222" s="71"/>
      <c r="D222" s="71"/>
      <c r="E222" s="92"/>
      <c r="F222" s="82" t="s">
        <v>33</v>
      </c>
      <c r="G222" s="93"/>
      <c r="H222" s="72" t="e">
        <f t="shared" si="95"/>
        <v>#REF!</v>
      </c>
      <c r="I222" s="72">
        <v>0</v>
      </c>
      <c r="J222" s="84" t="e">
        <f>#REF!+K222+L222+#REF!+#REF!+#REF!</f>
        <v>#REF!</v>
      </c>
      <c r="K222" s="72">
        <v>0</v>
      </c>
      <c r="L222" s="72">
        <v>0</v>
      </c>
      <c r="M222" s="72"/>
      <c r="N222" s="72"/>
      <c r="O222" s="72"/>
      <c r="P222" s="72"/>
      <c r="Q222" s="71"/>
      <c r="R222" s="71"/>
      <c r="S222" s="71"/>
      <c r="T222" s="71"/>
      <c r="U222" s="71"/>
      <c r="V222" s="71"/>
      <c r="W222" s="71"/>
      <c r="X222" s="71"/>
      <c r="Y222" s="71"/>
      <c r="Z222" s="71"/>
    </row>
    <row r="223" spans="1:26" ht="26.45" hidden="1" x14ac:dyDescent="0.25">
      <c r="A223" s="121"/>
      <c r="B223" s="91"/>
      <c r="C223" s="71"/>
      <c r="D223" s="71"/>
      <c r="E223" s="92"/>
      <c r="F223" s="82" t="s">
        <v>94</v>
      </c>
      <c r="G223" s="93"/>
      <c r="H223" s="72" t="e">
        <f t="shared" si="95"/>
        <v>#REF!</v>
      </c>
      <c r="I223" s="72">
        <v>0</v>
      </c>
      <c r="J223" s="84" t="e">
        <f>#REF!+K223+L223+#REF!+#REF!+#REF!</f>
        <v>#REF!</v>
      </c>
      <c r="K223" s="72">
        <v>0</v>
      </c>
      <c r="L223" s="72">
        <v>0</v>
      </c>
      <c r="M223" s="72"/>
      <c r="N223" s="72"/>
      <c r="O223" s="72"/>
      <c r="P223" s="72"/>
      <c r="Q223" s="71"/>
      <c r="R223" s="71"/>
      <c r="S223" s="71"/>
      <c r="T223" s="71"/>
      <c r="U223" s="71"/>
      <c r="V223" s="71"/>
      <c r="W223" s="71"/>
      <c r="X223" s="71"/>
      <c r="Y223" s="71"/>
      <c r="Z223" s="71"/>
    </row>
    <row r="224" spans="1:26" ht="13.9" hidden="1" x14ac:dyDescent="0.25">
      <c r="A224" s="121" t="s">
        <v>95</v>
      </c>
      <c r="B224" s="91" t="s">
        <v>125</v>
      </c>
      <c r="C224" s="71"/>
      <c r="D224" s="71"/>
      <c r="E224" s="92" t="s">
        <v>11</v>
      </c>
      <c r="F224" s="73" t="s">
        <v>32</v>
      </c>
      <c r="G224" s="93">
        <v>0</v>
      </c>
      <c r="H224" s="72" t="e">
        <f t="shared" si="95"/>
        <v>#REF!</v>
      </c>
      <c r="I224" s="72">
        <v>0</v>
      </c>
      <c r="J224" s="84" t="e">
        <f>#REF!+K224+L224+#REF!+#REF!+#REF!</f>
        <v>#REF!</v>
      </c>
      <c r="K224" s="72">
        <v>0</v>
      </c>
      <c r="L224" s="72">
        <v>0</v>
      </c>
      <c r="M224" s="72"/>
      <c r="N224" s="72"/>
      <c r="O224" s="72"/>
      <c r="P224" s="72"/>
      <c r="Q224" s="71"/>
      <c r="R224" s="71"/>
      <c r="S224" s="71"/>
      <c r="T224" s="71"/>
      <c r="U224" s="71"/>
      <c r="V224" s="71"/>
      <c r="W224" s="71"/>
      <c r="X224" s="71"/>
      <c r="Y224" s="71"/>
      <c r="Z224" s="71"/>
    </row>
    <row r="225" spans="1:26" ht="13.9" hidden="1" x14ac:dyDescent="0.25">
      <c r="A225" s="121"/>
      <c r="B225" s="91"/>
      <c r="C225" s="71"/>
      <c r="D225" s="71"/>
      <c r="E225" s="92"/>
      <c r="F225" s="82" t="s">
        <v>33</v>
      </c>
      <c r="G225" s="93"/>
      <c r="H225" s="72" t="e">
        <f t="shared" si="95"/>
        <v>#REF!</v>
      </c>
      <c r="I225" s="72">
        <v>0</v>
      </c>
      <c r="J225" s="84" t="e">
        <f>#REF!+K225+L225+#REF!+#REF!+#REF!</f>
        <v>#REF!</v>
      </c>
      <c r="K225" s="72">
        <v>0</v>
      </c>
      <c r="L225" s="72">
        <v>0</v>
      </c>
      <c r="M225" s="72"/>
      <c r="N225" s="72"/>
      <c r="O225" s="72"/>
      <c r="P225" s="72"/>
      <c r="Q225" s="71"/>
      <c r="R225" s="71"/>
      <c r="S225" s="71"/>
      <c r="T225" s="71"/>
      <c r="U225" s="71"/>
      <c r="V225" s="71"/>
      <c r="W225" s="71"/>
      <c r="X225" s="71"/>
      <c r="Y225" s="71"/>
      <c r="Z225" s="71"/>
    </row>
    <row r="226" spans="1:26" ht="26.45" hidden="1" x14ac:dyDescent="0.25">
      <c r="A226" s="121"/>
      <c r="B226" s="91"/>
      <c r="C226" s="71"/>
      <c r="D226" s="71"/>
      <c r="E226" s="92"/>
      <c r="F226" s="82" t="s">
        <v>94</v>
      </c>
      <c r="G226" s="93"/>
      <c r="H226" s="72" t="e">
        <f t="shared" si="95"/>
        <v>#REF!</v>
      </c>
      <c r="I226" s="72">
        <v>0</v>
      </c>
      <c r="J226" s="84" t="e">
        <f>#REF!+K226+L226+#REF!+#REF!+#REF!</f>
        <v>#REF!</v>
      </c>
      <c r="K226" s="72">
        <v>0</v>
      </c>
      <c r="L226" s="72">
        <v>0</v>
      </c>
      <c r="M226" s="72"/>
      <c r="N226" s="72"/>
      <c r="O226" s="72"/>
      <c r="P226" s="72"/>
      <c r="Q226" s="71"/>
      <c r="R226" s="71"/>
      <c r="S226" s="71"/>
      <c r="T226" s="71"/>
      <c r="U226" s="71"/>
      <c r="V226" s="71"/>
      <c r="W226" s="71"/>
      <c r="X226" s="71"/>
      <c r="Y226" s="71"/>
      <c r="Z226" s="71"/>
    </row>
    <row r="227" spans="1:26" ht="15" customHeight="1" x14ac:dyDescent="0.25">
      <c r="A227" s="125" t="s">
        <v>12</v>
      </c>
      <c r="B227" s="112" t="s">
        <v>162</v>
      </c>
      <c r="C227" s="71"/>
      <c r="D227" s="71"/>
      <c r="E227" s="122" t="s">
        <v>11</v>
      </c>
      <c r="F227" s="25" t="s">
        <v>1</v>
      </c>
      <c r="G227" s="72"/>
      <c r="H227" s="72"/>
      <c r="I227" s="72"/>
      <c r="J227" s="84"/>
      <c r="K227" s="72"/>
      <c r="L227" s="72"/>
      <c r="M227" s="72"/>
      <c r="N227" s="27">
        <f t="shared" ref="N227" si="96">SUM(N228:N230)</f>
        <v>1240000</v>
      </c>
      <c r="O227" s="27">
        <f t="shared" ref="O227:Z227" si="97">SUM(O228:O230)</f>
        <v>1220000</v>
      </c>
      <c r="P227" s="27">
        <f t="shared" si="97"/>
        <v>20000</v>
      </c>
      <c r="Q227" s="27">
        <f t="shared" si="97"/>
        <v>0</v>
      </c>
      <c r="R227" s="27">
        <f t="shared" si="97"/>
        <v>0</v>
      </c>
      <c r="S227" s="27">
        <f t="shared" si="97"/>
        <v>0</v>
      </c>
      <c r="T227" s="27">
        <f t="shared" si="97"/>
        <v>0</v>
      </c>
      <c r="U227" s="27">
        <f t="shared" si="97"/>
        <v>0</v>
      </c>
      <c r="V227" s="27">
        <f t="shared" ref="V227:Y227" si="98">SUM(V228:V230)</f>
        <v>0</v>
      </c>
      <c r="W227" s="27">
        <f t="shared" si="98"/>
        <v>0</v>
      </c>
      <c r="X227" s="27">
        <f t="shared" si="98"/>
        <v>0</v>
      </c>
      <c r="Y227" s="27">
        <f t="shared" si="98"/>
        <v>0</v>
      </c>
      <c r="Z227" s="27">
        <f t="shared" si="97"/>
        <v>0</v>
      </c>
    </row>
    <row r="228" spans="1:26" ht="17.25" customHeight="1" x14ac:dyDescent="0.25">
      <c r="A228" s="126"/>
      <c r="B228" s="113"/>
      <c r="C228" s="74"/>
      <c r="D228" s="74"/>
      <c r="E228" s="123"/>
      <c r="F228" s="21" t="s">
        <v>32</v>
      </c>
      <c r="G228" s="93">
        <v>1</v>
      </c>
      <c r="H228" s="72" t="e">
        <f t="shared" ref="H228:H230" si="99">SUM(I228:O228)</f>
        <v>#REF!</v>
      </c>
      <c r="I228" s="72">
        <v>0</v>
      </c>
      <c r="J228" s="84" t="e">
        <f>#REF!+K228+L228+#REF!+#REF!+#REF!</f>
        <v>#REF!</v>
      </c>
      <c r="K228" s="72">
        <v>0</v>
      </c>
      <c r="L228" s="72">
        <v>0</v>
      </c>
      <c r="M228" s="72">
        <v>0</v>
      </c>
      <c r="N228" s="72">
        <f t="shared" ref="N228:N230" si="100">SUM(O228:Z228)</f>
        <v>0</v>
      </c>
      <c r="O228" s="72">
        <v>0</v>
      </c>
      <c r="P228" s="72">
        <v>0</v>
      </c>
      <c r="Q228" s="72">
        <v>0</v>
      </c>
      <c r="R228" s="72">
        <v>0</v>
      </c>
      <c r="S228" s="72">
        <v>0</v>
      </c>
      <c r="T228" s="72">
        <v>0</v>
      </c>
      <c r="U228" s="72">
        <v>0</v>
      </c>
      <c r="V228" s="72">
        <v>0</v>
      </c>
      <c r="W228" s="72">
        <v>0</v>
      </c>
      <c r="X228" s="72">
        <v>0</v>
      </c>
      <c r="Y228" s="72">
        <v>0</v>
      </c>
      <c r="Z228" s="72">
        <v>0</v>
      </c>
    </row>
    <row r="229" spans="1:26" ht="17.25" customHeight="1" x14ac:dyDescent="0.25">
      <c r="A229" s="126"/>
      <c r="B229" s="113"/>
      <c r="C229" s="74"/>
      <c r="D229" s="74"/>
      <c r="E229" s="123"/>
      <c r="F229" s="16" t="s">
        <v>33</v>
      </c>
      <c r="G229" s="93"/>
      <c r="H229" s="72" t="e">
        <f t="shared" si="99"/>
        <v>#REF!</v>
      </c>
      <c r="I229" s="72">
        <v>0</v>
      </c>
      <c r="J229" s="84" t="e">
        <f>#REF!+K229+L229+#REF!+#REF!+#REF!</f>
        <v>#REF!</v>
      </c>
      <c r="K229" s="72">
        <v>0</v>
      </c>
      <c r="L229" s="72">
        <v>0</v>
      </c>
      <c r="M229" s="72">
        <v>0</v>
      </c>
      <c r="N229" s="72">
        <f t="shared" si="100"/>
        <v>0</v>
      </c>
      <c r="O229" s="72">
        <v>0</v>
      </c>
      <c r="P229" s="72">
        <v>0</v>
      </c>
      <c r="Q229" s="72">
        <v>0</v>
      </c>
      <c r="R229" s="72">
        <v>0</v>
      </c>
      <c r="S229" s="72">
        <v>0</v>
      </c>
      <c r="T229" s="72">
        <v>0</v>
      </c>
      <c r="U229" s="72">
        <v>0</v>
      </c>
      <c r="V229" s="72">
        <v>0</v>
      </c>
      <c r="W229" s="72">
        <v>0</v>
      </c>
      <c r="X229" s="72">
        <v>0</v>
      </c>
      <c r="Y229" s="72">
        <v>0</v>
      </c>
      <c r="Z229" s="72">
        <v>0</v>
      </c>
    </row>
    <row r="230" spans="1:26" ht="25.5" x14ac:dyDescent="0.25">
      <c r="A230" s="127"/>
      <c r="B230" s="114"/>
      <c r="C230" s="74"/>
      <c r="D230" s="74"/>
      <c r="E230" s="124"/>
      <c r="F230" s="16" t="s">
        <v>94</v>
      </c>
      <c r="G230" s="93"/>
      <c r="H230" s="72" t="e">
        <f t="shared" si="99"/>
        <v>#REF!</v>
      </c>
      <c r="I230" s="72">
        <v>0</v>
      </c>
      <c r="J230" s="84" t="e">
        <f>#REF!+K230+L230+#REF!+#REF!+#REF!</f>
        <v>#REF!</v>
      </c>
      <c r="K230" s="72">
        <v>0</v>
      </c>
      <c r="L230" s="72">
        <v>150000</v>
      </c>
      <c r="M230" s="72">
        <v>20000</v>
      </c>
      <c r="N230" s="72">
        <f t="shared" si="100"/>
        <v>1240000</v>
      </c>
      <c r="O230" s="72">
        <v>1220000</v>
      </c>
      <c r="P230" s="72">
        <v>20000</v>
      </c>
      <c r="Q230" s="72">
        <v>0</v>
      </c>
      <c r="R230" s="72">
        <v>0</v>
      </c>
      <c r="S230" s="72">
        <v>0</v>
      </c>
      <c r="T230" s="72">
        <v>0</v>
      </c>
      <c r="U230" s="72">
        <v>0</v>
      </c>
      <c r="V230" s="72">
        <v>0</v>
      </c>
      <c r="W230" s="72">
        <v>0</v>
      </c>
      <c r="X230" s="72">
        <v>0</v>
      </c>
      <c r="Y230" s="72">
        <v>0</v>
      </c>
      <c r="Z230" s="72">
        <v>0</v>
      </c>
    </row>
    <row r="231" spans="1:26" x14ac:dyDescent="0.25">
      <c r="A231" s="125"/>
      <c r="B231" s="100" t="s">
        <v>131</v>
      </c>
      <c r="C231" s="74"/>
      <c r="D231" s="74"/>
      <c r="E231" s="122"/>
      <c r="F231" s="25" t="s">
        <v>1</v>
      </c>
      <c r="G231" s="72"/>
      <c r="H231" s="72"/>
      <c r="I231" s="72"/>
      <c r="J231" s="84"/>
      <c r="K231" s="72"/>
      <c r="L231" s="72"/>
      <c r="M231" s="72"/>
      <c r="N231" s="27">
        <f t="shared" ref="N231" si="101">SUM(N232:N234)</f>
        <v>1240000</v>
      </c>
      <c r="O231" s="27">
        <f t="shared" ref="O231:U231" si="102">SUM(O232:O234)</f>
        <v>1220000</v>
      </c>
      <c r="P231" s="27">
        <f t="shared" si="102"/>
        <v>20000</v>
      </c>
      <c r="Q231" s="27">
        <f t="shared" si="102"/>
        <v>0</v>
      </c>
      <c r="R231" s="27">
        <f t="shared" si="102"/>
        <v>0</v>
      </c>
      <c r="S231" s="27">
        <f t="shared" si="102"/>
        <v>0</v>
      </c>
      <c r="T231" s="27">
        <f t="shared" si="102"/>
        <v>0</v>
      </c>
      <c r="U231" s="27">
        <f t="shared" si="102"/>
        <v>0</v>
      </c>
      <c r="V231" s="27">
        <f t="shared" ref="V231:Y231" si="103">SUM(V232:V234)</f>
        <v>0</v>
      </c>
      <c r="W231" s="27">
        <f t="shared" si="103"/>
        <v>0</v>
      </c>
      <c r="X231" s="27">
        <f t="shared" si="103"/>
        <v>0</v>
      </c>
      <c r="Y231" s="27">
        <f t="shared" si="103"/>
        <v>0</v>
      </c>
      <c r="Z231" s="27">
        <f t="shared" ref="Z231" si="104">SUM(Z232:Z234)</f>
        <v>0</v>
      </c>
    </row>
    <row r="232" spans="1:26" ht="18" customHeight="1" x14ac:dyDescent="0.25">
      <c r="A232" s="126"/>
      <c r="B232" s="101"/>
      <c r="C232" s="71"/>
      <c r="D232" s="71"/>
      <c r="E232" s="123"/>
      <c r="F232" s="21" t="s">
        <v>32</v>
      </c>
      <c r="G232" s="115">
        <v>94401800</v>
      </c>
      <c r="H232" s="72" t="e">
        <f t="shared" si="95"/>
        <v>#REF!</v>
      </c>
      <c r="I232" s="72">
        <f>I182+I185+I197+I201+I204+I207+I210+I214+I217+I221+I224</f>
        <v>437000</v>
      </c>
      <c r="J232" s="84" t="e">
        <f>#REF!+K232+L232+#REF!+#REF!+#REF!</f>
        <v>#REF!</v>
      </c>
      <c r="K232" s="72">
        <f>K179</f>
        <v>0</v>
      </c>
      <c r="L232" s="72" t="e">
        <f>#REF!</f>
        <v>#REF!</v>
      </c>
      <c r="M232" s="72" t="e">
        <f>#REF!</f>
        <v>#REF!</v>
      </c>
      <c r="N232" s="72">
        <f t="shared" ref="N232:N262" si="105">SUM(O232:Z232)</f>
        <v>0</v>
      </c>
      <c r="O232" s="72">
        <f t="shared" ref="O232:P234" si="106">O228</f>
        <v>0</v>
      </c>
      <c r="P232" s="72">
        <f t="shared" si="106"/>
        <v>0</v>
      </c>
      <c r="Q232" s="72">
        <f t="shared" ref="Q232:Z232" si="107">Q228</f>
        <v>0</v>
      </c>
      <c r="R232" s="72">
        <f t="shared" si="107"/>
        <v>0</v>
      </c>
      <c r="S232" s="72">
        <f t="shared" si="107"/>
        <v>0</v>
      </c>
      <c r="T232" s="72">
        <f t="shared" si="107"/>
        <v>0</v>
      </c>
      <c r="U232" s="72">
        <f t="shared" si="107"/>
        <v>0</v>
      </c>
      <c r="V232" s="72">
        <f t="shared" ref="V232:Y232" si="108">V228</f>
        <v>0</v>
      </c>
      <c r="W232" s="72">
        <f t="shared" si="108"/>
        <v>0</v>
      </c>
      <c r="X232" s="72">
        <f t="shared" si="108"/>
        <v>0</v>
      </c>
      <c r="Y232" s="72">
        <f t="shared" si="108"/>
        <v>0</v>
      </c>
      <c r="Z232" s="72">
        <f t="shared" si="107"/>
        <v>0</v>
      </c>
    </row>
    <row r="233" spans="1:26" ht="18" customHeight="1" x14ac:dyDescent="0.25">
      <c r="A233" s="126"/>
      <c r="B233" s="101"/>
      <c r="C233" s="71"/>
      <c r="D233" s="71"/>
      <c r="E233" s="123"/>
      <c r="F233" s="16" t="s">
        <v>33</v>
      </c>
      <c r="G233" s="94"/>
      <c r="H233" s="72" t="e">
        <f t="shared" si="95"/>
        <v>#REF!</v>
      </c>
      <c r="I233" s="72">
        <f>I183+I186+I198+I202+I205+I208+I211+I215+I218+I222+I225</f>
        <v>525000</v>
      </c>
      <c r="J233" s="84" t="e">
        <f>#REF!+K233+L233+#REF!+#REF!+#REF!</f>
        <v>#REF!</v>
      </c>
      <c r="K233" s="72">
        <f>K180</f>
        <v>0</v>
      </c>
      <c r="L233" s="72" t="e">
        <f>#REF!</f>
        <v>#REF!</v>
      </c>
      <c r="M233" s="72" t="e">
        <f>#REF!</f>
        <v>#REF!</v>
      </c>
      <c r="N233" s="72">
        <f t="shared" si="105"/>
        <v>0</v>
      </c>
      <c r="O233" s="72">
        <f t="shared" si="106"/>
        <v>0</v>
      </c>
      <c r="P233" s="72">
        <f t="shared" si="106"/>
        <v>0</v>
      </c>
      <c r="Q233" s="72">
        <f>Q229</f>
        <v>0</v>
      </c>
      <c r="R233" s="72">
        <f t="shared" ref="R233:Z233" si="109">R229</f>
        <v>0</v>
      </c>
      <c r="S233" s="72">
        <f t="shared" si="109"/>
        <v>0</v>
      </c>
      <c r="T233" s="72">
        <f t="shared" si="109"/>
        <v>0</v>
      </c>
      <c r="U233" s="72">
        <f t="shared" si="109"/>
        <v>0</v>
      </c>
      <c r="V233" s="72">
        <f t="shared" ref="V233:Y233" si="110">V229</f>
        <v>0</v>
      </c>
      <c r="W233" s="72">
        <f t="shared" si="110"/>
        <v>0</v>
      </c>
      <c r="X233" s="72">
        <f t="shared" si="110"/>
        <v>0</v>
      </c>
      <c r="Y233" s="72">
        <f t="shared" si="110"/>
        <v>0</v>
      </c>
      <c r="Z233" s="72">
        <f t="shared" si="109"/>
        <v>0</v>
      </c>
    </row>
    <row r="234" spans="1:26" ht="25.5" x14ac:dyDescent="0.25">
      <c r="A234" s="127"/>
      <c r="B234" s="102"/>
      <c r="C234" s="71"/>
      <c r="D234" s="71"/>
      <c r="E234" s="124"/>
      <c r="F234" s="16" t="s">
        <v>94</v>
      </c>
      <c r="G234" s="94"/>
      <c r="H234" s="72" t="e">
        <f t="shared" si="95"/>
        <v>#REF!</v>
      </c>
      <c r="I234" s="72">
        <f>I184+I199+I203+I206+I209+I212+I216+I219+I223+I226</f>
        <v>0</v>
      </c>
      <c r="J234" s="84" t="e">
        <f>#REF!+K234+L234+#REF!+#REF!+#REF!</f>
        <v>#REF!</v>
      </c>
      <c r="K234" s="72">
        <f>K233</f>
        <v>0</v>
      </c>
      <c r="L234" s="72" t="e">
        <f>#REF!</f>
        <v>#REF!</v>
      </c>
      <c r="M234" s="72" t="e">
        <f>#REF!</f>
        <v>#REF!</v>
      </c>
      <c r="N234" s="72">
        <f t="shared" si="105"/>
        <v>1240000</v>
      </c>
      <c r="O234" s="72">
        <f t="shared" si="106"/>
        <v>1220000</v>
      </c>
      <c r="P234" s="72">
        <f t="shared" si="106"/>
        <v>20000</v>
      </c>
      <c r="Q234" s="72">
        <f>Q230</f>
        <v>0</v>
      </c>
      <c r="R234" s="72">
        <f t="shared" ref="R234:Z234" si="111">R230</f>
        <v>0</v>
      </c>
      <c r="S234" s="72">
        <f t="shared" si="111"/>
        <v>0</v>
      </c>
      <c r="T234" s="72">
        <f t="shared" si="111"/>
        <v>0</v>
      </c>
      <c r="U234" s="72">
        <f t="shared" si="111"/>
        <v>0</v>
      </c>
      <c r="V234" s="72">
        <f t="shared" ref="V234:Y234" si="112">V230</f>
        <v>0</v>
      </c>
      <c r="W234" s="72">
        <f t="shared" si="112"/>
        <v>0</v>
      </c>
      <c r="X234" s="72">
        <f t="shared" si="112"/>
        <v>0</v>
      </c>
      <c r="Y234" s="72">
        <f t="shared" si="112"/>
        <v>0</v>
      </c>
      <c r="Z234" s="72">
        <f t="shared" si="111"/>
        <v>0</v>
      </c>
    </row>
    <row r="235" spans="1:26" x14ac:dyDescent="0.25">
      <c r="A235" s="109"/>
      <c r="B235" s="164" t="s">
        <v>144</v>
      </c>
      <c r="C235" s="71"/>
      <c r="D235" s="71"/>
      <c r="E235" s="167"/>
      <c r="F235" s="23" t="s">
        <v>1</v>
      </c>
      <c r="G235" s="73"/>
      <c r="H235" s="72"/>
      <c r="I235" s="72"/>
      <c r="J235" s="84"/>
      <c r="K235" s="72"/>
      <c r="L235" s="72"/>
      <c r="M235" s="72"/>
      <c r="N235" s="72">
        <v>0</v>
      </c>
      <c r="O235" s="72">
        <v>0</v>
      </c>
      <c r="P235" s="72">
        <v>0</v>
      </c>
      <c r="Q235" s="72">
        <v>0</v>
      </c>
      <c r="R235" s="72">
        <v>0</v>
      </c>
      <c r="S235" s="72">
        <v>0</v>
      </c>
      <c r="T235" s="72">
        <v>0</v>
      </c>
      <c r="U235" s="72">
        <v>0</v>
      </c>
      <c r="V235" s="72">
        <v>0</v>
      </c>
      <c r="W235" s="72">
        <v>0</v>
      </c>
      <c r="X235" s="72">
        <v>0</v>
      </c>
      <c r="Y235" s="72">
        <v>0</v>
      </c>
      <c r="Z235" s="72">
        <v>0</v>
      </c>
    </row>
    <row r="236" spans="1:26" ht="25.5" x14ac:dyDescent="0.25">
      <c r="A236" s="110"/>
      <c r="B236" s="165"/>
      <c r="C236" s="71"/>
      <c r="D236" s="71"/>
      <c r="E236" s="168"/>
      <c r="F236" s="23" t="s">
        <v>2</v>
      </c>
      <c r="G236" s="73"/>
      <c r="H236" s="72"/>
      <c r="I236" s="72"/>
      <c r="J236" s="84"/>
      <c r="K236" s="72"/>
      <c r="L236" s="72"/>
      <c r="M236" s="72"/>
      <c r="N236" s="72">
        <v>0</v>
      </c>
      <c r="O236" s="72">
        <v>0</v>
      </c>
      <c r="P236" s="72">
        <v>0</v>
      </c>
      <c r="Q236" s="72">
        <v>0</v>
      </c>
      <c r="R236" s="72">
        <v>0</v>
      </c>
      <c r="S236" s="72">
        <v>0</v>
      </c>
      <c r="T236" s="72">
        <v>0</v>
      </c>
      <c r="U236" s="72">
        <v>0</v>
      </c>
      <c r="V236" s="72">
        <v>0</v>
      </c>
      <c r="W236" s="72">
        <v>0</v>
      </c>
      <c r="X236" s="72">
        <v>0</v>
      </c>
      <c r="Y236" s="72">
        <v>0</v>
      </c>
      <c r="Z236" s="72">
        <v>0</v>
      </c>
    </row>
    <row r="237" spans="1:26" ht="25.5" x14ac:dyDescent="0.25">
      <c r="A237" s="110"/>
      <c r="B237" s="165"/>
      <c r="C237" s="71"/>
      <c r="D237" s="71"/>
      <c r="E237" s="168"/>
      <c r="F237" s="23" t="s">
        <v>145</v>
      </c>
      <c r="G237" s="73"/>
      <c r="H237" s="72"/>
      <c r="I237" s="72"/>
      <c r="J237" s="84"/>
      <c r="K237" s="72"/>
      <c r="L237" s="72"/>
      <c r="M237" s="72"/>
      <c r="N237" s="72">
        <v>0</v>
      </c>
      <c r="O237" s="72">
        <v>0</v>
      </c>
      <c r="P237" s="72">
        <v>0</v>
      </c>
      <c r="Q237" s="72">
        <v>0</v>
      </c>
      <c r="R237" s="72">
        <v>0</v>
      </c>
      <c r="S237" s="72">
        <v>0</v>
      </c>
      <c r="T237" s="72">
        <v>0</v>
      </c>
      <c r="U237" s="72">
        <v>0</v>
      </c>
      <c r="V237" s="72">
        <v>0</v>
      </c>
      <c r="W237" s="72">
        <v>0</v>
      </c>
      <c r="X237" s="72">
        <v>0</v>
      </c>
      <c r="Y237" s="72">
        <v>0</v>
      </c>
      <c r="Z237" s="72">
        <v>0</v>
      </c>
    </row>
    <row r="238" spans="1:26" ht="20.25" customHeight="1" x14ac:dyDescent="0.25">
      <c r="A238" s="110"/>
      <c r="B238" s="165"/>
      <c r="C238" s="71"/>
      <c r="D238" s="71"/>
      <c r="E238" s="168"/>
      <c r="F238" s="23" t="s">
        <v>3</v>
      </c>
      <c r="G238" s="73"/>
      <c r="H238" s="72"/>
      <c r="I238" s="72"/>
      <c r="J238" s="84"/>
      <c r="K238" s="72"/>
      <c r="L238" s="72"/>
      <c r="M238" s="72"/>
      <c r="N238" s="72">
        <v>0</v>
      </c>
      <c r="O238" s="72">
        <v>0</v>
      </c>
      <c r="P238" s="72">
        <v>0</v>
      </c>
      <c r="Q238" s="72">
        <v>0</v>
      </c>
      <c r="R238" s="72">
        <v>0</v>
      </c>
      <c r="S238" s="72">
        <v>0</v>
      </c>
      <c r="T238" s="72">
        <v>0</v>
      </c>
      <c r="U238" s="72">
        <v>0</v>
      </c>
      <c r="V238" s="72">
        <v>0</v>
      </c>
      <c r="W238" s="72">
        <v>0</v>
      </c>
      <c r="X238" s="72">
        <v>0</v>
      </c>
      <c r="Y238" s="72">
        <v>0</v>
      </c>
      <c r="Z238" s="72">
        <v>0</v>
      </c>
    </row>
    <row r="239" spans="1:26" ht="24.75" customHeight="1" x14ac:dyDescent="0.25">
      <c r="A239" s="111"/>
      <c r="B239" s="166"/>
      <c r="C239" s="71"/>
      <c r="D239" s="71"/>
      <c r="E239" s="169"/>
      <c r="F239" s="23" t="s">
        <v>146</v>
      </c>
      <c r="G239" s="73"/>
      <c r="H239" s="72"/>
      <c r="I239" s="72"/>
      <c r="J239" s="84"/>
      <c r="K239" s="72"/>
      <c r="L239" s="72"/>
      <c r="M239" s="72"/>
      <c r="N239" s="72">
        <v>0</v>
      </c>
      <c r="O239" s="72">
        <v>0</v>
      </c>
      <c r="P239" s="72">
        <v>0</v>
      </c>
      <c r="Q239" s="72">
        <v>0</v>
      </c>
      <c r="R239" s="72">
        <v>0</v>
      </c>
      <c r="S239" s="72">
        <v>0</v>
      </c>
      <c r="T239" s="72">
        <v>0</v>
      </c>
      <c r="U239" s="72">
        <v>0</v>
      </c>
      <c r="V239" s="72">
        <v>0</v>
      </c>
      <c r="W239" s="72">
        <v>0</v>
      </c>
      <c r="X239" s="72">
        <v>0</v>
      </c>
      <c r="Y239" s="72">
        <v>0</v>
      </c>
      <c r="Z239" s="72">
        <v>0</v>
      </c>
    </row>
    <row r="240" spans="1:26" ht="15" customHeight="1" x14ac:dyDescent="0.25">
      <c r="A240" s="92" t="s">
        <v>143</v>
      </c>
      <c r="B240" s="92"/>
      <c r="C240" s="92"/>
      <c r="D240" s="92"/>
      <c r="E240" s="92"/>
      <c r="F240" s="92"/>
      <c r="G240" s="92"/>
      <c r="H240" s="92"/>
      <c r="I240" s="92"/>
      <c r="J240" s="92"/>
      <c r="K240" s="92"/>
      <c r="L240" s="92"/>
      <c r="M240" s="92"/>
      <c r="N240" s="92"/>
      <c r="O240" s="92"/>
      <c r="P240" s="92"/>
      <c r="Q240" s="92"/>
      <c r="R240" s="92"/>
      <c r="S240" s="92"/>
      <c r="T240" s="92"/>
      <c r="U240" s="92"/>
      <c r="V240" s="92"/>
      <c r="W240" s="92"/>
      <c r="X240" s="92"/>
      <c r="Y240" s="92"/>
      <c r="Z240" s="92"/>
    </row>
    <row r="241" spans="1:26" ht="15" customHeight="1" x14ac:dyDescent="0.25">
      <c r="A241" s="125" t="s">
        <v>10</v>
      </c>
      <c r="B241" s="112" t="s">
        <v>163</v>
      </c>
      <c r="C241" s="35"/>
      <c r="D241" s="35"/>
      <c r="E241" s="122" t="s">
        <v>11</v>
      </c>
      <c r="F241" s="25" t="s">
        <v>1</v>
      </c>
      <c r="G241" s="35"/>
      <c r="H241" s="35"/>
      <c r="I241" s="35"/>
      <c r="J241" s="35"/>
      <c r="K241" s="35"/>
      <c r="L241" s="35"/>
      <c r="M241" s="35"/>
      <c r="N241" s="27">
        <f t="shared" ref="N241" si="113">SUM(N242:N244)</f>
        <v>22487173.109999999</v>
      </c>
      <c r="O241" s="27">
        <f t="shared" ref="O241" si="114">SUM(O242:O244)</f>
        <v>5235639.05</v>
      </c>
      <c r="P241" s="27">
        <f t="shared" ref="P241" si="115">SUM(P242:P244)</f>
        <v>5750468.4000000004</v>
      </c>
      <c r="Q241" s="27">
        <f t="shared" ref="Q241" si="116">SUM(Q242:Q244)</f>
        <v>5750532.8300000001</v>
      </c>
      <c r="R241" s="27">
        <f t="shared" ref="R241" si="117">SUM(R242:R244)</f>
        <v>5750532.8300000001</v>
      </c>
      <c r="S241" s="27">
        <f t="shared" ref="S241" si="118">SUM(S242:S244)</f>
        <v>0</v>
      </c>
      <c r="T241" s="27">
        <f t="shared" ref="T241" si="119">SUM(T242:T244)</f>
        <v>0</v>
      </c>
      <c r="U241" s="27">
        <f t="shared" ref="U241:Y241" si="120">SUM(U242:U244)</f>
        <v>0</v>
      </c>
      <c r="V241" s="27">
        <f t="shared" si="120"/>
        <v>0</v>
      </c>
      <c r="W241" s="27">
        <f t="shared" si="120"/>
        <v>0</v>
      </c>
      <c r="X241" s="27">
        <f t="shared" si="120"/>
        <v>0</v>
      </c>
      <c r="Y241" s="27">
        <f t="shared" si="120"/>
        <v>0</v>
      </c>
      <c r="Z241" s="27">
        <f t="shared" ref="Z241" si="121">SUM(Z242:Z244)</f>
        <v>0</v>
      </c>
    </row>
    <row r="242" spans="1:26" ht="19.5" customHeight="1" x14ac:dyDescent="0.25">
      <c r="A242" s="126"/>
      <c r="B242" s="113"/>
      <c r="C242" s="74"/>
      <c r="D242" s="74"/>
      <c r="E242" s="123"/>
      <c r="F242" s="21" t="s">
        <v>32</v>
      </c>
      <c r="G242" s="93" t="e">
        <f>#REF!+K243+L243+#REF!+#REF!+#REF!</f>
        <v>#REF!</v>
      </c>
      <c r="H242" s="22" t="e">
        <f t="shared" ref="H242:H258" si="122">SUM(I242:O242)</f>
        <v>#REF!</v>
      </c>
      <c r="I242" s="22">
        <v>0</v>
      </c>
      <c r="J242" s="14" t="e">
        <f>#REF!+K242+L242+#REF!+#REF!+#REF!</f>
        <v>#REF!</v>
      </c>
      <c r="K242" s="72">
        <v>0</v>
      </c>
      <c r="L242" s="72">
        <v>0</v>
      </c>
      <c r="M242" s="72">
        <v>0</v>
      </c>
      <c r="N242" s="72">
        <f t="shared" si="105"/>
        <v>0</v>
      </c>
      <c r="O242" s="72">
        <v>0</v>
      </c>
      <c r="P242" s="72">
        <v>0</v>
      </c>
      <c r="Q242" s="72">
        <v>0</v>
      </c>
      <c r="R242" s="72">
        <v>0</v>
      </c>
      <c r="S242" s="72">
        <v>0</v>
      </c>
      <c r="T242" s="72">
        <v>0</v>
      </c>
      <c r="U242" s="72">
        <v>0</v>
      </c>
      <c r="V242" s="72">
        <v>0</v>
      </c>
      <c r="W242" s="72">
        <v>0</v>
      </c>
      <c r="X242" s="72">
        <v>0</v>
      </c>
      <c r="Y242" s="72">
        <v>0</v>
      </c>
      <c r="Z242" s="72">
        <v>0</v>
      </c>
    </row>
    <row r="243" spans="1:26" ht="20.25" customHeight="1" x14ac:dyDescent="0.25">
      <c r="A243" s="126"/>
      <c r="B243" s="113"/>
      <c r="C243" s="74"/>
      <c r="D243" s="74"/>
      <c r="E243" s="123"/>
      <c r="F243" s="16" t="s">
        <v>33</v>
      </c>
      <c r="G243" s="93"/>
      <c r="H243" s="22" t="e">
        <f t="shared" si="122"/>
        <v>#REF!</v>
      </c>
      <c r="I243" s="22">
        <v>4477249.95</v>
      </c>
      <c r="J243" s="14" t="e">
        <f>#REF!+K243+L243+#REF!+#REF!+#REF!</f>
        <v>#REF!</v>
      </c>
      <c r="K243" s="72">
        <f>5062221.78-250289.55+368789.55</f>
        <v>5180721.78</v>
      </c>
      <c r="L243" s="72">
        <v>5217896.26</v>
      </c>
      <c r="M243" s="72">
        <v>5738157.2699999996</v>
      </c>
      <c r="N243" s="72">
        <f t="shared" si="105"/>
        <v>22487173.109999999</v>
      </c>
      <c r="O243" s="72">
        <f>4878624.41+357014.64</f>
        <v>5235639.05</v>
      </c>
      <c r="P243" s="72">
        <v>5750468.4000000004</v>
      </c>
      <c r="Q243" s="72">
        <v>5750532.8300000001</v>
      </c>
      <c r="R243" s="72">
        <v>5750532.8300000001</v>
      </c>
      <c r="S243" s="72">
        <v>0</v>
      </c>
      <c r="T243" s="72">
        <v>0</v>
      </c>
      <c r="U243" s="72">
        <v>0</v>
      </c>
      <c r="V243" s="72">
        <v>0</v>
      </c>
      <c r="W243" s="72">
        <v>0</v>
      </c>
      <c r="X243" s="72">
        <v>0</v>
      </c>
      <c r="Y243" s="72">
        <v>0</v>
      </c>
      <c r="Z243" s="72">
        <v>0</v>
      </c>
    </row>
    <row r="244" spans="1:26" ht="25.5" x14ac:dyDescent="0.25">
      <c r="A244" s="127"/>
      <c r="B244" s="114"/>
      <c r="C244" s="74"/>
      <c r="D244" s="74"/>
      <c r="E244" s="124"/>
      <c r="F244" s="16" t="s">
        <v>94</v>
      </c>
      <c r="G244" s="93"/>
      <c r="H244" s="22" t="e">
        <f t="shared" si="122"/>
        <v>#REF!</v>
      </c>
      <c r="I244" s="22">
        <v>0</v>
      </c>
      <c r="J244" s="14" t="e">
        <f>#REF!+K244+L244+#REF!+#REF!+#REF!</f>
        <v>#REF!</v>
      </c>
      <c r="K244" s="72">
        <v>0</v>
      </c>
      <c r="L244" s="72">
        <v>0</v>
      </c>
      <c r="M244" s="72">
        <v>0</v>
      </c>
      <c r="N244" s="72">
        <f t="shared" si="105"/>
        <v>0</v>
      </c>
      <c r="O244" s="72">
        <v>0</v>
      </c>
      <c r="P244" s="72">
        <v>0</v>
      </c>
      <c r="Q244" s="72">
        <v>0</v>
      </c>
      <c r="R244" s="72">
        <v>0</v>
      </c>
      <c r="S244" s="72">
        <v>0</v>
      </c>
      <c r="T244" s="72">
        <v>0</v>
      </c>
      <c r="U244" s="72">
        <v>0</v>
      </c>
      <c r="V244" s="72">
        <v>0</v>
      </c>
      <c r="W244" s="72">
        <v>0</v>
      </c>
      <c r="X244" s="72">
        <v>0</v>
      </c>
      <c r="Y244" s="72">
        <v>0</v>
      </c>
      <c r="Z244" s="72">
        <v>0</v>
      </c>
    </row>
    <row r="245" spans="1:26" x14ac:dyDescent="0.25">
      <c r="A245" s="125" t="s">
        <v>76</v>
      </c>
      <c r="B245" s="112" t="s">
        <v>164</v>
      </c>
      <c r="C245" s="74"/>
      <c r="D245" s="74"/>
      <c r="E245" s="122" t="s">
        <v>11</v>
      </c>
      <c r="F245" s="25" t="s">
        <v>1</v>
      </c>
      <c r="G245" s="72"/>
      <c r="H245" s="22"/>
      <c r="I245" s="22"/>
      <c r="J245" s="14"/>
      <c r="K245" s="72"/>
      <c r="L245" s="72"/>
      <c r="M245" s="72"/>
      <c r="N245" s="27">
        <f t="shared" ref="N245" si="123">SUM(N246:N248)</f>
        <v>18515265.489999998</v>
      </c>
      <c r="O245" s="27">
        <f t="shared" ref="O245" si="124">SUM(O246:O248)</f>
        <v>4139001.68</v>
      </c>
      <c r="P245" s="27">
        <f t="shared" ref="P245:R245" si="125">SUM(P246:P248)</f>
        <v>4760740.7300000004</v>
      </c>
      <c r="Q245" s="27">
        <f t="shared" si="125"/>
        <v>4807761.54</v>
      </c>
      <c r="R245" s="27">
        <f t="shared" si="125"/>
        <v>4807761.54</v>
      </c>
      <c r="S245" s="27">
        <f t="shared" ref="S245" si="126">SUM(S246:S248)</f>
        <v>0</v>
      </c>
      <c r="T245" s="27">
        <f t="shared" ref="T245" si="127">SUM(T246:T248)</f>
        <v>0</v>
      </c>
      <c r="U245" s="27">
        <f t="shared" ref="U245:Y245" si="128">SUM(U246:U248)</f>
        <v>0</v>
      </c>
      <c r="V245" s="27">
        <f t="shared" si="128"/>
        <v>0</v>
      </c>
      <c r="W245" s="27">
        <f t="shared" si="128"/>
        <v>0</v>
      </c>
      <c r="X245" s="27">
        <f t="shared" si="128"/>
        <v>0</v>
      </c>
      <c r="Y245" s="27">
        <f t="shared" si="128"/>
        <v>0</v>
      </c>
      <c r="Z245" s="27">
        <f t="shared" ref="Z245" si="129">SUM(Z246:Z248)</f>
        <v>0</v>
      </c>
    </row>
    <row r="246" spans="1:26" ht="19.5" customHeight="1" x14ac:dyDescent="0.25">
      <c r="A246" s="126"/>
      <c r="B246" s="113"/>
      <c r="C246" s="74"/>
      <c r="D246" s="74"/>
      <c r="E246" s="123"/>
      <c r="F246" s="21" t="s">
        <v>32</v>
      </c>
      <c r="G246" s="93" t="e">
        <f>#REF!+K247+L247+#REF!+#REF!+#REF!</f>
        <v>#REF!</v>
      </c>
      <c r="H246" s="22" t="e">
        <f t="shared" si="122"/>
        <v>#REF!</v>
      </c>
      <c r="I246" s="22">
        <v>0</v>
      </c>
      <c r="J246" s="14" t="e">
        <f>#REF!+K246+L246+#REF!+#REF!+#REF!</f>
        <v>#REF!</v>
      </c>
      <c r="K246" s="72">
        <v>0</v>
      </c>
      <c r="L246" s="72">
        <v>0</v>
      </c>
      <c r="M246" s="72">
        <v>0</v>
      </c>
      <c r="N246" s="72">
        <f t="shared" si="105"/>
        <v>0</v>
      </c>
      <c r="O246" s="72">
        <v>0</v>
      </c>
      <c r="P246" s="72">
        <v>0</v>
      </c>
      <c r="Q246" s="72">
        <v>0</v>
      </c>
      <c r="R246" s="72">
        <v>0</v>
      </c>
      <c r="S246" s="72">
        <v>0</v>
      </c>
      <c r="T246" s="72">
        <v>0</v>
      </c>
      <c r="U246" s="72">
        <v>0</v>
      </c>
      <c r="V246" s="72">
        <v>0</v>
      </c>
      <c r="W246" s="72">
        <v>0</v>
      </c>
      <c r="X246" s="72">
        <v>0</v>
      </c>
      <c r="Y246" s="72">
        <v>0</v>
      </c>
      <c r="Z246" s="72">
        <v>0</v>
      </c>
    </row>
    <row r="247" spans="1:26" ht="16.5" customHeight="1" x14ac:dyDescent="0.25">
      <c r="A247" s="126"/>
      <c r="B247" s="113"/>
      <c r="C247" s="74"/>
      <c r="D247" s="74"/>
      <c r="E247" s="123"/>
      <c r="F247" s="16" t="s">
        <v>33</v>
      </c>
      <c r="G247" s="93"/>
      <c r="H247" s="22" t="e">
        <f t="shared" si="122"/>
        <v>#REF!</v>
      </c>
      <c r="I247" s="22">
        <v>3621000</v>
      </c>
      <c r="J247" s="14" t="e">
        <f>#REF!+K247+L247+#REF!+#REF!+#REF!</f>
        <v>#REF!</v>
      </c>
      <c r="K247" s="72">
        <v>3694236.1</v>
      </c>
      <c r="L247" s="72">
        <v>3680069.98</v>
      </c>
      <c r="M247" s="72">
        <v>3696462.85</v>
      </c>
      <c r="N247" s="72">
        <f t="shared" si="105"/>
        <v>18515265.489999998</v>
      </c>
      <c r="O247" s="72">
        <f>4066109.14+72892.54</f>
        <v>4139001.68</v>
      </c>
      <c r="P247" s="72">
        <v>4760740.7300000004</v>
      </c>
      <c r="Q247" s="72">
        <v>4807761.54</v>
      </c>
      <c r="R247" s="72">
        <f>Q247</f>
        <v>4807761.54</v>
      </c>
      <c r="S247" s="72">
        <v>0</v>
      </c>
      <c r="T247" s="72">
        <v>0</v>
      </c>
      <c r="U247" s="72">
        <v>0</v>
      </c>
      <c r="V247" s="72">
        <v>0</v>
      </c>
      <c r="W247" s="72">
        <v>0</v>
      </c>
      <c r="X247" s="72">
        <v>0</v>
      </c>
      <c r="Y247" s="72">
        <v>0</v>
      </c>
      <c r="Z247" s="72">
        <v>0</v>
      </c>
    </row>
    <row r="248" spans="1:26" ht="30" customHeight="1" x14ac:dyDescent="0.25">
      <c r="A248" s="127"/>
      <c r="B248" s="114"/>
      <c r="C248" s="74"/>
      <c r="D248" s="74"/>
      <c r="E248" s="124"/>
      <c r="F248" s="16" t="s">
        <v>94</v>
      </c>
      <c r="G248" s="93"/>
      <c r="H248" s="22" t="e">
        <f t="shared" si="122"/>
        <v>#REF!</v>
      </c>
      <c r="I248" s="22">
        <v>0</v>
      </c>
      <c r="J248" s="14" t="e">
        <f>#REF!+K248+L248+#REF!+#REF!+#REF!</f>
        <v>#REF!</v>
      </c>
      <c r="K248" s="72">
        <v>0</v>
      </c>
      <c r="L248" s="72">
        <v>0</v>
      </c>
      <c r="M248" s="72">
        <v>0</v>
      </c>
      <c r="N248" s="72">
        <f t="shared" si="105"/>
        <v>0</v>
      </c>
      <c r="O248" s="72">
        <v>0</v>
      </c>
      <c r="P248" s="72">
        <v>0</v>
      </c>
      <c r="Q248" s="72">
        <v>0</v>
      </c>
      <c r="R248" s="72">
        <v>0</v>
      </c>
      <c r="S248" s="72">
        <v>0</v>
      </c>
      <c r="T248" s="72">
        <v>0</v>
      </c>
      <c r="U248" s="72">
        <v>0</v>
      </c>
      <c r="V248" s="72">
        <v>0</v>
      </c>
      <c r="W248" s="72">
        <v>0</v>
      </c>
      <c r="X248" s="72">
        <v>0</v>
      </c>
      <c r="Y248" s="72">
        <v>0</v>
      </c>
      <c r="Z248" s="72">
        <v>0</v>
      </c>
    </row>
    <row r="249" spans="1:26" ht="19.5" customHeight="1" x14ac:dyDescent="0.25">
      <c r="A249" s="125" t="s">
        <v>78</v>
      </c>
      <c r="B249" s="112" t="s">
        <v>165</v>
      </c>
      <c r="C249" s="74"/>
      <c r="D249" s="74"/>
      <c r="E249" s="122" t="s">
        <v>11</v>
      </c>
      <c r="F249" s="25" t="s">
        <v>1</v>
      </c>
      <c r="G249" s="72"/>
      <c r="H249" s="22"/>
      <c r="I249" s="22"/>
      <c r="J249" s="14"/>
      <c r="K249" s="72"/>
      <c r="L249" s="72"/>
      <c r="M249" s="72"/>
      <c r="N249" s="27">
        <f t="shared" ref="N249" si="130">SUM(N250:N252)</f>
        <v>57143.54</v>
      </c>
      <c r="O249" s="27">
        <f t="shared" ref="O249" si="131">SUM(O250:O252)</f>
        <v>15294.74</v>
      </c>
      <c r="P249" s="27">
        <f t="shared" ref="P249" si="132">SUM(P250:P252)</f>
        <v>13949.6</v>
      </c>
      <c r="Q249" s="27">
        <f>Q250+Q251+Q252</f>
        <v>13949.6</v>
      </c>
      <c r="R249" s="27">
        <f t="shared" ref="R249" si="133">SUM(R250:R252)</f>
        <v>13949.6</v>
      </c>
      <c r="S249" s="27">
        <f t="shared" ref="S249" si="134">SUM(S250:S252)</f>
        <v>0</v>
      </c>
      <c r="T249" s="27">
        <f t="shared" ref="T249" si="135">SUM(T250:T252)</f>
        <v>0</v>
      </c>
      <c r="U249" s="27">
        <f t="shared" ref="U249:Y249" si="136">SUM(U250:U252)</f>
        <v>0</v>
      </c>
      <c r="V249" s="27">
        <f t="shared" si="136"/>
        <v>0</v>
      </c>
      <c r="W249" s="27">
        <f t="shared" si="136"/>
        <v>0</v>
      </c>
      <c r="X249" s="27">
        <f t="shared" si="136"/>
        <v>0</v>
      </c>
      <c r="Y249" s="27">
        <f t="shared" si="136"/>
        <v>0</v>
      </c>
      <c r="Z249" s="27">
        <f t="shared" ref="Z249" si="137">SUM(Z250:Z252)</f>
        <v>0</v>
      </c>
    </row>
    <row r="250" spans="1:26" ht="18.75" customHeight="1" x14ac:dyDescent="0.25">
      <c r="A250" s="126"/>
      <c r="B250" s="113"/>
      <c r="C250" s="74"/>
      <c r="D250" s="74"/>
      <c r="E250" s="123"/>
      <c r="F250" s="21" t="s">
        <v>32</v>
      </c>
      <c r="G250" s="93" t="e">
        <f>#REF!+K251+L251+#REF!+#REF!+#REF!</f>
        <v>#REF!</v>
      </c>
      <c r="H250" s="22" t="e">
        <f t="shared" si="122"/>
        <v>#REF!</v>
      </c>
      <c r="I250" s="22">
        <v>0</v>
      </c>
      <c r="J250" s="14" t="e">
        <f>#REF!+K250+L250+#REF!+#REF!+#REF!</f>
        <v>#REF!</v>
      </c>
      <c r="K250" s="72">
        <v>0</v>
      </c>
      <c r="L250" s="72">
        <v>0</v>
      </c>
      <c r="M250" s="72">
        <v>0</v>
      </c>
      <c r="N250" s="72">
        <f t="shared" si="105"/>
        <v>0</v>
      </c>
      <c r="O250" s="72">
        <v>0</v>
      </c>
      <c r="P250" s="72">
        <v>0</v>
      </c>
      <c r="Q250" s="72">
        <v>0</v>
      </c>
      <c r="R250" s="72">
        <v>0</v>
      </c>
      <c r="S250" s="72">
        <v>0</v>
      </c>
      <c r="T250" s="72">
        <v>0</v>
      </c>
      <c r="U250" s="72">
        <v>0</v>
      </c>
      <c r="V250" s="72">
        <v>0</v>
      </c>
      <c r="W250" s="72">
        <v>0</v>
      </c>
      <c r="X250" s="72">
        <v>0</v>
      </c>
      <c r="Y250" s="72">
        <v>0</v>
      </c>
      <c r="Z250" s="72">
        <v>0</v>
      </c>
    </row>
    <row r="251" spans="1:26" ht="16.5" customHeight="1" x14ac:dyDescent="0.25">
      <c r="A251" s="126"/>
      <c r="B251" s="113"/>
      <c r="C251" s="74"/>
      <c r="D251" s="74"/>
      <c r="E251" s="123"/>
      <c r="F251" s="16" t="s">
        <v>33</v>
      </c>
      <c r="G251" s="93"/>
      <c r="H251" s="22" t="e">
        <f t="shared" si="122"/>
        <v>#REF!</v>
      </c>
      <c r="I251" s="22">
        <v>31500</v>
      </c>
      <c r="J251" s="14" t="e">
        <f>#REF!+K251+L251+#REF!+#REF!+#REF!</f>
        <v>#REF!</v>
      </c>
      <c r="K251" s="72">
        <f>9429.62+8768.32</f>
        <v>18197.940000000002</v>
      </c>
      <c r="L251" s="72">
        <v>17088.259999999998</v>
      </c>
      <c r="M251" s="72">
        <f>17337.36-7337.36</f>
        <v>10000</v>
      </c>
      <c r="N251" s="72">
        <f t="shared" si="105"/>
        <v>57143.54</v>
      </c>
      <c r="O251" s="72">
        <f>307*49.82</f>
        <v>15294.74</v>
      </c>
      <c r="P251" s="72">
        <v>13949.6</v>
      </c>
      <c r="Q251" s="72">
        <v>13949.6</v>
      </c>
      <c r="R251" s="72">
        <v>13949.6</v>
      </c>
      <c r="S251" s="72">
        <v>0</v>
      </c>
      <c r="T251" s="72">
        <v>0</v>
      </c>
      <c r="U251" s="72">
        <v>0</v>
      </c>
      <c r="V251" s="72">
        <v>0</v>
      </c>
      <c r="W251" s="72">
        <v>0</v>
      </c>
      <c r="X251" s="72">
        <v>0</v>
      </c>
      <c r="Y251" s="72">
        <v>0</v>
      </c>
      <c r="Z251" s="72">
        <v>0</v>
      </c>
    </row>
    <row r="252" spans="1:26" ht="26.25" customHeight="1" x14ac:dyDescent="0.25">
      <c r="A252" s="127"/>
      <c r="B252" s="114"/>
      <c r="C252" s="74"/>
      <c r="D252" s="74"/>
      <c r="E252" s="124"/>
      <c r="F252" s="16" t="s">
        <v>94</v>
      </c>
      <c r="G252" s="93"/>
      <c r="H252" s="22" t="e">
        <f t="shared" si="122"/>
        <v>#REF!</v>
      </c>
      <c r="I252" s="22">
        <v>0</v>
      </c>
      <c r="J252" s="14" t="e">
        <f>#REF!+K252+L252+#REF!+#REF!+#REF!</f>
        <v>#REF!</v>
      </c>
      <c r="K252" s="72">
        <v>0</v>
      </c>
      <c r="L252" s="72">
        <v>0</v>
      </c>
      <c r="M252" s="72">
        <v>0</v>
      </c>
      <c r="N252" s="72">
        <f t="shared" si="105"/>
        <v>0</v>
      </c>
      <c r="O252" s="72">
        <v>0</v>
      </c>
      <c r="P252" s="72">
        <v>0</v>
      </c>
      <c r="Q252" s="72">
        <v>0</v>
      </c>
      <c r="R252" s="72">
        <v>0</v>
      </c>
      <c r="S252" s="72">
        <v>0</v>
      </c>
      <c r="T252" s="72">
        <v>0</v>
      </c>
      <c r="U252" s="72">
        <v>0</v>
      </c>
      <c r="V252" s="72">
        <v>0</v>
      </c>
      <c r="W252" s="72">
        <v>0</v>
      </c>
      <c r="X252" s="72">
        <v>0</v>
      </c>
      <c r="Y252" s="72">
        <v>0</v>
      </c>
      <c r="Z252" s="72">
        <v>0</v>
      </c>
    </row>
    <row r="253" spans="1:26" ht="13.9" hidden="1" x14ac:dyDescent="0.25">
      <c r="A253" s="95" t="s">
        <v>127</v>
      </c>
      <c r="B253" s="91" t="s">
        <v>128</v>
      </c>
      <c r="C253" s="74"/>
      <c r="D253" s="74"/>
      <c r="E253" s="96" t="s">
        <v>11</v>
      </c>
      <c r="F253" s="21" t="s">
        <v>32</v>
      </c>
      <c r="G253" s="93" t="e">
        <f>#REF!+K254+L254+#REF!+#REF!+#REF!</f>
        <v>#REF!</v>
      </c>
      <c r="H253" s="22" t="e">
        <f t="shared" ref="H253:H255" si="138">SUM(I253:O253)</f>
        <v>#REF!</v>
      </c>
      <c r="I253" s="22">
        <v>10500</v>
      </c>
      <c r="J253" s="14" t="e">
        <f>#REF!+K253+L253+#REF!+#REF!+#REF!</f>
        <v>#REF!</v>
      </c>
      <c r="K253" s="72">
        <v>0</v>
      </c>
      <c r="L253" s="72">
        <v>0</v>
      </c>
      <c r="M253" s="72">
        <v>0</v>
      </c>
      <c r="N253" s="72">
        <f t="shared" si="105"/>
        <v>0</v>
      </c>
      <c r="O253" s="72">
        <v>0</v>
      </c>
      <c r="P253" s="72">
        <v>0</v>
      </c>
      <c r="Q253" s="72">
        <v>0</v>
      </c>
      <c r="R253" s="72">
        <v>0</v>
      </c>
      <c r="S253" s="72">
        <v>0</v>
      </c>
      <c r="T253" s="72">
        <v>0</v>
      </c>
      <c r="U253" s="72">
        <v>0</v>
      </c>
      <c r="V253" s="72">
        <v>0</v>
      </c>
      <c r="W253" s="72">
        <v>0</v>
      </c>
      <c r="X253" s="72">
        <v>0</v>
      </c>
      <c r="Y253" s="72">
        <v>0</v>
      </c>
      <c r="Z253" s="72">
        <v>0</v>
      </c>
    </row>
    <row r="254" spans="1:26" ht="13.9" hidden="1" x14ac:dyDescent="0.25">
      <c r="A254" s="95"/>
      <c r="B254" s="91"/>
      <c r="C254" s="74"/>
      <c r="D254" s="74"/>
      <c r="E254" s="96"/>
      <c r="F254" s="16" t="s">
        <v>33</v>
      </c>
      <c r="G254" s="93"/>
      <c r="H254" s="22" t="e">
        <f t="shared" si="138"/>
        <v>#REF!</v>
      </c>
      <c r="I254" s="22">
        <v>10500</v>
      </c>
      <c r="J254" s="14" t="e">
        <f>#REF!+K254+L254+#REF!+#REF!+#REF!</f>
        <v>#REF!</v>
      </c>
      <c r="K254" s="72">
        <f>15122.86+2500</f>
        <v>17622.86</v>
      </c>
      <c r="L254" s="72">
        <v>50566172.859999999</v>
      </c>
      <c r="M254" s="72">
        <v>84732.86</v>
      </c>
      <c r="N254" s="72">
        <f t="shared" si="105"/>
        <v>0</v>
      </c>
      <c r="O254" s="72">
        <v>0</v>
      </c>
      <c r="P254" s="72">
        <v>0</v>
      </c>
      <c r="Q254" s="72">
        <v>0</v>
      </c>
      <c r="R254" s="72">
        <v>0</v>
      </c>
      <c r="S254" s="72">
        <v>0</v>
      </c>
      <c r="T254" s="72">
        <v>0</v>
      </c>
      <c r="U254" s="72">
        <v>0</v>
      </c>
      <c r="V254" s="72">
        <v>0</v>
      </c>
      <c r="W254" s="72">
        <v>0</v>
      </c>
      <c r="X254" s="72">
        <v>0</v>
      </c>
      <c r="Y254" s="72">
        <v>0</v>
      </c>
      <c r="Z254" s="72">
        <v>0</v>
      </c>
    </row>
    <row r="255" spans="1:26" ht="26.45" hidden="1" x14ac:dyDescent="0.25">
      <c r="A255" s="95"/>
      <c r="B255" s="91"/>
      <c r="C255" s="74"/>
      <c r="D255" s="74"/>
      <c r="E255" s="96"/>
      <c r="F255" s="16" t="s">
        <v>94</v>
      </c>
      <c r="G255" s="93"/>
      <c r="H255" s="22" t="e">
        <f t="shared" si="138"/>
        <v>#REF!</v>
      </c>
      <c r="I255" s="22">
        <v>10500</v>
      </c>
      <c r="J255" s="14" t="e">
        <f>#REF!+K255+L255+#REF!+#REF!+#REF!</f>
        <v>#REF!</v>
      </c>
      <c r="K255" s="72">
        <v>0</v>
      </c>
      <c r="L255" s="72">
        <v>0</v>
      </c>
      <c r="M255" s="72">
        <v>0</v>
      </c>
      <c r="N255" s="72">
        <f t="shared" si="105"/>
        <v>0</v>
      </c>
      <c r="O255" s="72">
        <v>0</v>
      </c>
      <c r="P255" s="72">
        <v>0</v>
      </c>
      <c r="Q255" s="72">
        <v>0</v>
      </c>
      <c r="R255" s="72">
        <v>0</v>
      </c>
      <c r="S255" s="72">
        <v>0</v>
      </c>
      <c r="T255" s="72">
        <v>0</v>
      </c>
      <c r="U255" s="72">
        <v>0</v>
      </c>
      <c r="V255" s="72">
        <v>0</v>
      </c>
      <c r="W255" s="72">
        <v>0</v>
      </c>
      <c r="X255" s="72">
        <v>0</v>
      </c>
      <c r="Y255" s="72">
        <v>0</v>
      </c>
      <c r="Z255" s="72">
        <v>0</v>
      </c>
    </row>
    <row r="256" spans="1:26" ht="13.9" hidden="1" x14ac:dyDescent="0.25">
      <c r="A256" s="95" t="s">
        <v>129</v>
      </c>
      <c r="B256" s="91" t="s">
        <v>130</v>
      </c>
      <c r="C256" s="74"/>
      <c r="D256" s="74"/>
      <c r="E256" s="96" t="s">
        <v>11</v>
      </c>
      <c r="F256" s="21" t="s">
        <v>32</v>
      </c>
      <c r="G256" s="93" t="e">
        <f>#REF!+K257+L257+#REF!+#REF!+#REF!</f>
        <v>#REF!</v>
      </c>
      <c r="H256" s="22" t="e">
        <f t="shared" si="122"/>
        <v>#REF!</v>
      </c>
      <c r="I256" s="22">
        <v>10500</v>
      </c>
      <c r="J256" s="14" t="e">
        <f>#REF!+K256+L256+#REF!+#REF!+#REF!</f>
        <v>#REF!</v>
      </c>
      <c r="K256" s="72">
        <v>0</v>
      </c>
      <c r="L256" s="72">
        <v>0</v>
      </c>
      <c r="M256" s="72">
        <v>0</v>
      </c>
      <c r="N256" s="72">
        <f t="shared" si="105"/>
        <v>0</v>
      </c>
      <c r="O256" s="72">
        <v>0</v>
      </c>
      <c r="P256" s="72">
        <v>0</v>
      </c>
      <c r="Q256" s="72">
        <v>0</v>
      </c>
      <c r="R256" s="72">
        <v>0</v>
      </c>
      <c r="S256" s="72">
        <v>0</v>
      </c>
      <c r="T256" s="72">
        <v>0</v>
      </c>
      <c r="U256" s="72">
        <v>0</v>
      </c>
      <c r="V256" s="72">
        <v>0</v>
      </c>
      <c r="W256" s="72">
        <v>0</v>
      </c>
      <c r="X256" s="72">
        <v>0</v>
      </c>
      <c r="Y256" s="72">
        <v>0</v>
      </c>
      <c r="Z256" s="72">
        <v>0</v>
      </c>
    </row>
    <row r="257" spans="1:30" ht="13.9" hidden="1" x14ac:dyDescent="0.25">
      <c r="A257" s="95"/>
      <c r="B257" s="91"/>
      <c r="C257" s="74"/>
      <c r="D257" s="74"/>
      <c r="E257" s="96"/>
      <c r="F257" s="16" t="s">
        <v>33</v>
      </c>
      <c r="G257" s="93"/>
      <c r="H257" s="22" t="e">
        <f t="shared" si="122"/>
        <v>#REF!</v>
      </c>
      <c r="I257" s="22">
        <v>10500</v>
      </c>
      <c r="J257" s="14" t="e">
        <f>#REF!+K257+L257+#REF!+#REF!+#REF!</f>
        <v>#REF!</v>
      </c>
      <c r="K257" s="72">
        <v>250289.55</v>
      </c>
      <c r="L257" s="72">
        <v>0</v>
      </c>
      <c r="M257" s="72">
        <v>0</v>
      </c>
      <c r="N257" s="72">
        <f t="shared" si="105"/>
        <v>0</v>
      </c>
      <c r="O257" s="72">
        <v>0</v>
      </c>
      <c r="P257" s="72">
        <v>0</v>
      </c>
      <c r="Q257" s="72">
        <v>0</v>
      </c>
      <c r="R257" s="72">
        <v>0</v>
      </c>
      <c r="S257" s="72">
        <v>0</v>
      </c>
      <c r="T257" s="72">
        <v>0</v>
      </c>
      <c r="U257" s="72">
        <v>0</v>
      </c>
      <c r="V257" s="72">
        <v>0</v>
      </c>
      <c r="W257" s="72">
        <v>0</v>
      </c>
      <c r="X257" s="72">
        <v>0</v>
      </c>
      <c r="Y257" s="72">
        <v>0</v>
      </c>
      <c r="Z257" s="72">
        <v>0</v>
      </c>
    </row>
    <row r="258" spans="1:30" ht="14.25" hidden="1" customHeight="1" x14ac:dyDescent="0.25">
      <c r="A258" s="95"/>
      <c r="B258" s="91"/>
      <c r="C258" s="74"/>
      <c r="D258" s="74"/>
      <c r="E258" s="96"/>
      <c r="F258" s="16" t="s">
        <v>94</v>
      </c>
      <c r="G258" s="93"/>
      <c r="H258" s="22" t="e">
        <f t="shared" si="122"/>
        <v>#REF!</v>
      </c>
      <c r="I258" s="22">
        <v>10500</v>
      </c>
      <c r="J258" s="14" t="e">
        <f>#REF!+K258+L258+#REF!+#REF!+#REF!</f>
        <v>#REF!</v>
      </c>
      <c r="K258" s="72">
        <v>0</v>
      </c>
      <c r="L258" s="72">
        <v>0</v>
      </c>
      <c r="M258" s="72">
        <v>0</v>
      </c>
      <c r="N258" s="72">
        <f t="shared" si="105"/>
        <v>0</v>
      </c>
      <c r="O258" s="72">
        <v>0</v>
      </c>
      <c r="P258" s="72">
        <v>0</v>
      </c>
      <c r="Q258" s="72">
        <v>0</v>
      </c>
      <c r="R258" s="72">
        <v>0</v>
      </c>
      <c r="S258" s="72">
        <v>0</v>
      </c>
      <c r="T258" s="72">
        <v>0</v>
      </c>
      <c r="U258" s="72">
        <v>0</v>
      </c>
      <c r="V258" s="72">
        <v>0</v>
      </c>
      <c r="W258" s="72">
        <v>0</v>
      </c>
      <c r="X258" s="72">
        <v>0</v>
      </c>
      <c r="Y258" s="72">
        <v>0</v>
      </c>
      <c r="Z258" s="72">
        <v>0</v>
      </c>
    </row>
    <row r="259" spans="1:30" ht="27" customHeight="1" x14ac:dyDescent="0.25">
      <c r="A259" s="109" t="s">
        <v>81</v>
      </c>
      <c r="B259" s="112" t="s">
        <v>166</v>
      </c>
      <c r="C259" s="74"/>
      <c r="D259" s="74"/>
      <c r="E259" s="122" t="s">
        <v>11</v>
      </c>
      <c r="F259" s="25" t="s">
        <v>1</v>
      </c>
      <c r="G259" s="72"/>
      <c r="H259" s="22"/>
      <c r="I259" s="22"/>
      <c r="J259" s="14"/>
      <c r="K259" s="72"/>
      <c r="L259" s="72"/>
      <c r="M259" s="72"/>
      <c r="N259" s="27">
        <f t="shared" ref="N259" si="139">SUM(N260:N262)</f>
        <v>1572495.6</v>
      </c>
      <c r="O259" s="27">
        <f t="shared" ref="O259" si="140">SUM(O260:O262)</f>
        <v>415395.6</v>
      </c>
      <c r="P259" s="89">
        <f t="shared" ref="P259" si="141">SUM(P260:P262)</f>
        <v>797700</v>
      </c>
      <c r="Q259" s="27">
        <f t="shared" ref="Q259" si="142">SUM(Q260:Q262)</f>
        <v>179700</v>
      </c>
      <c r="R259" s="27">
        <f t="shared" ref="R259" si="143">SUM(R260:R262)</f>
        <v>179700</v>
      </c>
      <c r="S259" s="27">
        <f t="shared" ref="S259" si="144">SUM(S260:S262)</f>
        <v>0</v>
      </c>
      <c r="T259" s="27">
        <f t="shared" ref="T259" si="145">SUM(T260:T262)</f>
        <v>0</v>
      </c>
      <c r="U259" s="27">
        <f t="shared" ref="U259:Y259" si="146">SUM(U260:U262)</f>
        <v>0</v>
      </c>
      <c r="V259" s="27">
        <f t="shared" si="146"/>
        <v>0</v>
      </c>
      <c r="W259" s="27">
        <f t="shared" si="146"/>
        <v>0</v>
      </c>
      <c r="X259" s="27">
        <f t="shared" si="146"/>
        <v>0</v>
      </c>
      <c r="Y259" s="27">
        <f t="shared" si="146"/>
        <v>0</v>
      </c>
      <c r="Z259" s="27">
        <f t="shared" ref="Z259" si="147">SUM(Z260:Z262)</f>
        <v>0</v>
      </c>
    </row>
    <row r="260" spans="1:30" ht="18.75" customHeight="1" x14ac:dyDescent="0.25">
      <c r="A260" s="110"/>
      <c r="B260" s="113"/>
      <c r="C260" s="74"/>
      <c r="D260" s="74"/>
      <c r="E260" s="123"/>
      <c r="F260" s="21" t="s">
        <v>32</v>
      </c>
      <c r="G260" s="93" t="e">
        <f>#REF!+K261+L261+#REF!+#REF!+#REF!</f>
        <v>#REF!</v>
      </c>
      <c r="H260" s="22" t="e">
        <f t="shared" ref="H260:H262" si="148">SUM(I260:O260)</f>
        <v>#REF!</v>
      </c>
      <c r="I260" s="22">
        <v>0</v>
      </c>
      <c r="J260" s="14" t="e">
        <f>#REF!+K260+L260+#REF!+#REF!+#REF!</f>
        <v>#REF!</v>
      </c>
      <c r="K260" s="72">
        <v>0</v>
      </c>
      <c r="L260" s="72">
        <v>0</v>
      </c>
      <c r="M260" s="72">
        <v>0</v>
      </c>
      <c r="N260" s="72">
        <f t="shared" si="105"/>
        <v>1024200</v>
      </c>
      <c r="O260" s="72">
        <f>166100</f>
        <v>166100</v>
      </c>
      <c r="P260" s="69">
        <v>498700</v>
      </c>
      <c r="Q260" s="72">
        <v>179700</v>
      </c>
      <c r="R260" s="72">
        <v>179700</v>
      </c>
      <c r="S260" s="72">
        <v>0</v>
      </c>
      <c r="T260" s="72">
        <v>0</v>
      </c>
      <c r="U260" s="72">
        <v>0</v>
      </c>
      <c r="V260" s="72">
        <v>0</v>
      </c>
      <c r="W260" s="72">
        <v>0</v>
      </c>
      <c r="X260" s="72">
        <v>0</v>
      </c>
      <c r="Y260" s="72">
        <v>0</v>
      </c>
      <c r="Z260" s="72">
        <v>0</v>
      </c>
    </row>
    <row r="261" spans="1:30" ht="18" customHeight="1" x14ac:dyDescent="0.25">
      <c r="A261" s="110"/>
      <c r="B261" s="113"/>
      <c r="C261" s="74"/>
      <c r="D261" s="74"/>
      <c r="E261" s="123"/>
      <c r="F261" s="16" t="s">
        <v>33</v>
      </c>
      <c r="G261" s="93"/>
      <c r="H261" s="22" t="e">
        <f t="shared" si="148"/>
        <v>#REF!</v>
      </c>
      <c r="I261" s="22">
        <v>31500</v>
      </c>
      <c r="J261" s="14" t="e">
        <f>#REF!+K261+L261+#REF!+#REF!+#REF!</f>
        <v>#REF!</v>
      </c>
      <c r="K261" s="72">
        <f>9429.62+8768.32</f>
        <v>18197.940000000002</v>
      </c>
      <c r="L261" s="72">
        <v>17088.259999999998</v>
      </c>
      <c r="M261" s="72">
        <f>17337.36-7337.36</f>
        <v>10000</v>
      </c>
      <c r="N261" s="72">
        <f t="shared" si="105"/>
        <v>548295.6</v>
      </c>
      <c r="O261" s="72">
        <f>250000-704.4</f>
        <v>249295.6</v>
      </c>
      <c r="P261" s="69">
        <v>299000</v>
      </c>
      <c r="Q261" s="72">
        <v>0</v>
      </c>
      <c r="R261" s="72">
        <v>0</v>
      </c>
      <c r="S261" s="72">
        <v>0</v>
      </c>
      <c r="T261" s="72">
        <v>0</v>
      </c>
      <c r="U261" s="72">
        <v>0</v>
      </c>
      <c r="V261" s="72">
        <v>0</v>
      </c>
      <c r="W261" s="72">
        <v>0</v>
      </c>
      <c r="X261" s="72">
        <v>0</v>
      </c>
      <c r="Y261" s="72">
        <v>0</v>
      </c>
      <c r="Z261" s="72">
        <v>0</v>
      </c>
    </row>
    <row r="262" spans="1:30" ht="32.450000000000003" customHeight="1" x14ac:dyDescent="0.25">
      <c r="A262" s="111"/>
      <c r="B262" s="114"/>
      <c r="C262" s="74"/>
      <c r="D262" s="74"/>
      <c r="E262" s="124"/>
      <c r="F262" s="16" t="s">
        <v>94</v>
      </c>
      <c r="G262" s="93"/>
      <c r="H262" s="22" t="e">
        <f t="shared" si="148"/>
        <v>#REF!</v>
      </c>
      <c r="I262" s="22">
        <v>0</v>
      </c>
      <c r="J262" s="14" t="e">
        <f>#REF!+K262+L262+#REF!+#REF!+#REF!</f>
        <v>#REF!</v>
      </c>
      <c r="K262" s="72">
        <v>0</v>
      </c>
      <c r="L262" s="72">
        <v>0</v>
      </c>
      <c r="M262" s="72">
        <v>0</v>
      </c>
      <c r="N262" s="72">
        <f t="shared" si="105"/>
        <v>0</v>
      </c>
      <c r="O262" s="72">
        <v>0</v>
      </c>
      <c r="P262" s="72">
        <v>0</v>
      </c>
      <c r="Q262" s="72">
        <v>0</v>
      </c>
      <c r="R262" s="72">
        <v>0</v>
      </c>
      <c r="S262" s="72">
        <v>0</v>
      </c>
      <c r="T262" s="72">
        <v>0</v>
      </c>
      <c r="U262" s="72">
        <v>0</v>
      </c>
      <c r="V262" s="72">
        <v>0</v>
      </c>
      <c r="W262" s="72">
        <v>0</v>
      </c>
      <c r="X262" s="72">
        <v>0</v>
      </c>
      <c r="Y262" s="72">
        <v>0</v>
      </c>
      <c r="Z262" s="72">
        <v>0</v>
      </c>
    </row>
    <row r="263" spans="1:30" ht="16.5" customHeight="1" x14ac:dyDescent="0.25">
      <c r="A263" s="103" t="s">
        <v>83</v>
      </c>
      <c r="B263" s="106" t="s">
        <v>167</v>
      </c>
      <c r="C263" s="74"/>
      <c r="D263" s="74"/>
      <c r="E263" s="97" t="s">
        <v>11</v>
      </c>
      <c r="F263" s="25" t="s">
        <v>1</v>
      </c>
      <c r="G263" s="72"/>
      <c r="H263" s="22"/>
      <c r="I263" s="22"/>
      <c r="J263" s="14"/>
      <c r="K263" s="72"/>
      <c r="L263" s="72"/>
      <c r="M263" s="72"/>
      <c r="N263" s="48">
        <f t="shared" ref="N263" si="149">SUM(N264:N266)</f>
        <v>2650339.59</v>
      </c>
      <c r="O263" s="48">
        <f t="shared" ref="O263:Z263" si="150">SUM(O264:O266)</f>
        <v>1281643.31</v>
      </c>
      <c r="P263" s="48">
        <f t="shared" si="150"/>
        <v>1368696.28</v>
      </c>
      <c r="Q263" s="48">
        <f t="shared" si="150"/>
        <v>0</v>
      </c>
      <c r="R263" s="48">
        <f t="shared" si="150"/>
        <v>0</v>
      </c>
      <c r="S263" s="48">
        <f t="shared" si="150"/>
        <v>0</v>
      </c>
      <c r="T263" s="48">
        <f t="shared" si="150"/>
        <v>0</v>
      </c>
      <c r="U263" s="48">
        <f t="shared" si="150"/>
        <v>0</v>
      </c>
      <c r="V263" s="48">
        <f t="shared" ref="V263:Y263" si="151">SUM(V264:V266)</f>
        <v>0</v>
      </c>
      <c r="W263" s="48">
        <f t="shared" si="151"/>
        <v>0</v>
      </c>
      <c r="X263" s="48">
        <f t="shared" si="151"/>
        <v>0</v>
      </c>
      <c r="Y263" s="48">
        <f t="shared" si="151"/>
        <v>0</v>
      </c>
      <c r="Z263" s="48">
        <f t="shared" si="150"/>
        <v>0</v>
      </c>
    </row>
    <row r="264" spans="1:30" ht="16.5" customHeight="1" x14ac:dyDescent="0.25">
      <c r="A264" s="104"/>
      <c r="B264" s="107"/>
      <c r="C264" s="72"/>
      <c r="D264" s="72"/>
      <c r="E264" s="98"/>
      <c r="F264" s="20" t="s">
        <v>32</v>
      </c>
      <c r="G264" s="72">
        <v>882774.4</v>
      </c>
      <c r="H264" s="72" t="e">
        <f t="shared" ref="H264:H266" si="152">SUM(I264:O264)</f>
        <v>#REF!</v>
      </c>
      <c r="I264" s="72">
        <v>0</v>
      </c>
      <c r="J264" s="72" t="e">
        <f>#REF!+K264+L264+#REF!+#REF!+#REF!</f>
        <v>#REF!</v>
      </c>
      <c r="K264" s="72">
        <v>0</v>
      </c>
      <c r="L264" s="72">
        <v>0</v>
      </c>
      <c r="M264" s="72">
        <v>0</v>
      </c>
      <c r="N264" s="72">
        <f t="shared" ref="N264:N278" si="153">SUM(O264:Z264)</f>
        <v>0</v>
      </c>
      <c r="O264" s="72">
        <v>0</v>
      </c>
      <c r="P264" s="72">
        <v>0</v>
      </c>
      <c r="Q264" s="72">
        <v>0</v>
      </c>
      <c r="R264" s="72">
        <v>0</v>
      </c>
      <c r="S264" s="72">
        <v>0</v>
      </c>
      <c r="T264" s="72">
        <v>0</v>
      </c>
      <c r="U264" s="72">
        <v>0</v>
      </c>
      <c r="V264" s="72">
        <v>0</v>
      </c>
      <c r="W264" s="72">
        <v>0</v>
      </c>
      <c r="X264" s="72">
        <v>0</v>
      </c>
      <c r="Y264" s="72">
        <v>0</v>
      </c>
      <c r="Z264" s="72">
        <v>0</v>
      </c>
    </row>
    <row r="265" spans="1:30" ht="18" customHeight="1" x14ac:dyDescent="0.25">
      <c r="A265" s="104"/>
      <c r="B265" s="107"/>
      <c r="C265" s="72"/>
      <c r="D265" s="72"/>
      <c r="E265" s="98"/>
      <c r="F265" s="20" t="s">
        <v>33</v>
      </c>
      <c r="G265" s="72"/>
      <c r="H265" s="72" t="e">
        <f t="shared" si="152"/>
        <v>#REF!</v>
      </c>
      <c r="I265" s="72">
        <v>819635.71</v>
      </c>
      <c r="J265" s="72" t="e">
        <f>#REF!+K265+L265+#REF!+#REF!+#REF!</f>
        <v>#REF!</v>
      </c>
      <c r="K265" s="72">
        <v>0</v>
      </c>
      <c r="L265" s="72">
        <v>3887000</v>
      </c>
      <c r="M265" s="72">
        <v>0</v>
      </c>
      <c r="N265" s="72">
        <f t="shared" si="153"/>
        <v>2650339.59</v>
      </c>
      <c r="O265" s="72">
        <f>824900+456743.31</f>
        <v>1281643.31</v>
      </c>
      <c r="P265" s="72">
        <f>1252696.28+116000</f>
        <v>1368696.28</v>
      </c>
      <c r="Q265" s="72">
        <v>0</v>
      </c>
      <c r="R265" s="72">
        <v>0</v>
      </c>
      <c r="S265" s="72">
        <v>0</v>
      </c>
      <c r="T265" s="72">
        <v>0</v>
      </c>
      <c r="U265" s="72">
        <v>0</v>
      </c>
      <c r="V265" s="72">
        <v>0</v>
      </c>
      <c r="W265" s="72">
        <v>0</v>
      </c>
      <c r="X265" s="72">
        <v>0</v>
      </c>
      <c r="Y265" s="72">
        <v>0</v>
      </c>
      <c r="Z265" s="72">
        <v>0</v>
      </c>
    </row>
    <row r="266" spans="1:30" ht="26.25" customHeight="1" x14ac:dyDescent="0.25">
      <c r="A266" s="105"/>
      <c r="B266" s="108"/>
      <c r="C266" s="72"/>
      <c r="D266" s="72"/>
      <c r="E266" s="99"/>
      <c r="F266" s="20" t="s">
        <v>94</v>
      </c>
      <c r="G266" s="72"/>
      <c r="H266" s="72" t="e">
        <f t="shared" si="152"/>
        <v>#REF!</v>
      </c>
      <c r="I266" s="72">
        <v>0</v>
      </c>
      <c r="J266" s="72" t="e">
        <f>#REF!+K266+L266+#REF!+#REF!+#REF!</f>
        <v>#REF!</v>
      </c>
      <c r="K266" s="72">
        <v>0</v>
      </c>
      <c r="L266" s="72">
        <v>0</v>
      </c>
      <c r="M266" s="72">
        <v>0</v>
      </c>
      <c r="N266" s="72">
        <f t="shared" si="153"/>
        <v>0</v>
      </c>
      <c r="O266" s="72">
        <v>0</v>
      </c>
      <c r="P266" s="72">
        <v>0</v>
      </c>
      <c r="Q266" s="72">
        <v>0</v>
      </c>
      <c r="R266" s="72">
        <v>0</v>
      </c>
      <c r="S266" s="72">
        <v>0</v>
      </c>
      <c r="T266" s="72">
        <v>0</v>
      </c>
      <c r="U266" s="72">
        <v>0</v>
      </c>
      <c r="V266" s="72">
        <v>0</v>
      </c>
      <c r="W266" s="72">
        <v>0</v>
      </c>
      <c r="X266" s="72">
        <v>0</v>
      </c>
      <c r="Y266" s="72">
        <v>0</v>
      </c>
      <c r="Z266" s="72">
        <v>0</v>
      </c>
      <c r="AC266" s="3"/>
    </row>
    <row r="267" spans="1:30" ht="15.75" customHeight="1" x14ac:dyDescent="0.25">
      <c r="A267" s="109" t="s">
        <v>86</v>
      </c>
      <c r="B267" s="112" t="s">
        <v>168</v>
      </c>
      <c r="C267" s="72"/>
      <c r="D267" s="72"/>
      <c r="E267" s="97" t="s">
        <v>11</v>
      </c>
      <c r="F267" s="25" t="s">
        <v>1</v>
      </c>
      <c r="G267" s="72"/>
      <c r="H267" s="72"/>
      <c r="I267" s="72"/>
      <c r="J267" s="72"/>
      <c r="K267" s="72"/>
      <c r="L267" s="72"/>
      <c r="M267" s="72"/>
      <c r="N267" s="48">
        <f t="shared" ref="N267" si="154">SUM(N268:N270)</f>
        <v>22301654.32</v>
      </c>
      <c r="O267" s="27">
        <f t="shared" ref="O267" si="155">SUM(O268:O270)</f>
        <v>20060400</v>
      </c>
      <c r="P267" s="27">
        <f t="shared" ref="O267:Z279" si="156">SUM(P268:P270)</f>
        <v>2241254.3199999998</v>
      </c>
      <c r="Q267" s="27">
        <f t="shared" si="156"/>
        <v>0</v>
      </c>
      <c r="R267" s="27">
        <f t="shared" si="156"/>
        <v>0</v>
      </c>
      <c r="S267" s="27">
        <f t="shared" si="156"/>
        <v>0</v>
      </c>
      <c r="T267" s="27">
        <f t="shared" si="156"/>
        <v>0</v>
      </c>
      <c r="U267" s="27">
        <f t="shared" si="156"/>
        <v>0</v>
      </c>
      <c r="V267" s="27">
        <f t="shared" ref="V267:Y267" si="157">SUM(V268:V270)</f>
        <v>0</v>
      </c>
      <c r="W267" s="27">
        <f t="shared" si="157"/>
        <v>0</v>
      </c>
      <c r="X267" s="27">
        <f t="shared" si="157"/>
        <v>0</v>
      </c>
      <c r="Y267" s="27">
        <f t="shared" si="157"/>
        <v>0</v>
      </c>
      <c r="Z267" s="27">
        <f t="shared" si="156"/>
        <v>0</v>
      </c>
      <c r="AC267" s="3"/>
    </row>
    <row r="268" spans="1:30" ht="17.25" customHeight="1" x14ac:dyDescent="0.25">
      <c r="A268" s="110"/>
      <c r="B268" s="113"/>
      <c r="C268" s="72"/>
      <c r="D268" s="72"/>
      <c r="E268" s="98"/>
      <c r="F268" s="20" t="s">
        <v>32</v>
      </c>
      <c r="G268" s="72"/>
      <c r="H268" s="72"/>
      <c r="I268" s="72"/>
      <c r="J268" s="72"/>
      <c r="K268" s="72"/>
      <c r="L268" s="72"/>
      <c r="M268" s="72"/>
      <c r="N268" s="72">
        <f t="shared" si="153"/>
        <v>0</v>
      </c>
      <c r="O268" s="72">
        <v>0</v>
      </c>
      <c r="P268" s="72">
        <v>0</v>
      </c>
      <c r="Q268" s="72">
        <v>0</v>
      </c>
      <c r="R268" s="72">
        <v>0</v>
      </c>
      <c r="S268" s="72">
        <v>0</v>
      </c>
      <c r="T268" s="72">
        <v>0</v>
      </c>
      <c r="U268" s="72">
        <v>0</v>
      </c>
      <c r="V268" s="72">
        <v>0</v>
      </c>
      <c r="W268" s="72">
        <v>0</v>
      </c>
      <c r="X268" s="72">
        <v>0</v>
      </c>
      <c r="Y268" s="72">
        <v>0</v>
      </c>
      <c r="Z268" s="72">
        <v>0</v>
      </c>
      <c r="AC268" s="3"/>
    </row>
    <row r="269" spans="1:30" ht="17.25" customHeight="1" x14ac:dyDescent="0.25">
      <c r="A269" s="110"/>
      <c r="B269" s="113"/>
      <c r="C269" s="72"/>
      <c r="D269" s="72"/>
      <c r="E269" s="98"/>
      <c r="F269" s="20" t="s">
        <v>33</v>
      </c>
      <c r="G269" s="72"/>
      <c r="H269" s="72"/>
      <c r="I269" s="72"/>
      <c r="J269" s="72"/>
      <c r="K269" s="72"/>
      <c r="L269" s="72"/>
      <c r="M269" s="72"/>
      <c r="N269" s="72">
        <f t="shared" si="153"/>
        <v>22301654.32</v>
      </c>
      <c r="O269" s="72">
        <v>20060400</v>
      </c>
      <c r="P269" s="72">
        <f>61230.88+25000+2151923.44+3100</f>
        <v>2241254.3199999998</v>
      </c>
      <c r="Q269" s="72">
        <v>0</v>
      </c>
      <c r="R269" s="72">
        <v>0</v>
      </c>
      <c r="S269" s="72">
        <v>0</v>
      </c>
      <c r="T269" s="72">
        <v>0</v>
      </c>
      <c r="U269" s="72">
        <v>0</v>
      </c>
      <c r="V269" s="72">
        <v>0</v>
      </c>
      <c r="W269" s="72">
        <v>0</v>
      </c>
      <c r="X269" s="72">
        <v>0</v>
      </c>
      <c r="Y269" s="72">
        <v>0</v>
      </c>
      <c r="Z269" s="72">
        <v>0</v>
      </c>
      <c r="AC269" s="3"/>
    </row>
    <row r="270" spans="1:30" ht="27" customHeight="1" x14ac:dyDescent="0.25">
      <c r="A270" s="111"/>
      <c r="B270" s="114"/>
      <c r="C270" s="72"/>
      <c r="D270" s="72"/>
      <c r="E270" s="99"/>
      <c r="F270" s="20" t="s">
        <v>94</v>
      </c>
      <c r="G270" s="72"/>
      <c r="H270" s="72"/>
      <c r="I270" s="72"/>
      <c r="J270" s="72"/>
      <c r="K270" s="72"/>
      <c r="L270" s="72"/>
      <c r="M270" s="72"/>
      <c r="N270" s="72">
        <f>SUM(O270:Z270)</f>
        <v>0</v>
      </c>
      <c r="O270" s="72">
        <v>0</v>
      </c>
      <c r="P270" s="72">
        <v>0</v>
      </c>
      <c r="Q270" s="72">
        <v>0</v>
      </c>
      <c r="R270" s="72">
        <v>0</v>
      </c>
      <c r="S270" s="72">
        <v>0</v>
      </c>
      <c r="T270" s="72">
        <v>0</v>
      </c>
      <c r="U270" s="72">
        <v>0</v>
      </c>
      <c r="V270" s="72">
        <v>0</v>
      </c>
      <c r="W270" s="72">
        <v>0</v>
      </c>
      <c r="X270" s="72">
        <v>0</v>
      </c>
      <c r="Y270" s="72">
        <v>0</v>
      </c>
      <c r="Z270" s="72">
        <v>0</v>
      </c>
      <c r="AC270" s="3"/>
    </row>
    <row r="271" spans="1:30" ht="16.5" customHeight="1" x14ac:dyDescent="0.25">
      <c r="A271" s="109" t="s">
        <v>88</v>
      </c>
      <c r="B271" s="112" t="s">
        <v>175</v>
      </c>
      <c r="C271" s="72"/>
      <c r="D271" s="72"/>
      <c r="E271" s="97" t="s">
        <v>11</v>
      </c>
      <c r="F271" s="25" t="s">
        <v>1</v>
      </c>
      <c r="G271" s="72"/>
      <c r="H271" s="72"/>
      <c r="I271" s="72"/>
      <c r="J271" s="72"/>
      <c r="K271" s="72"/>
      <c r="L271" s="72"/>
      <c r="M271" s="72"/>
      <c r="N271" s="27">
        <f t="shared" ref="N271" si="158">SUM(N272:N274)</f>
        <v>607000</v>
      </c>
      <c r="O271" s="27">
        <f t="shared" ref="O271" si="159">SUM(O272:O274)</f>
        <v>607000</v>
      </c>
      <c r="P271" s="48">
        <v>0</v>
      </c>
      <c r="Q271" s="48">
        <v>0</v>
      </c>
      <c r="R271" s="48">
        <v>0</v>
      </c>
      <c r="S271" s="48">
        <f t="shared" ref="S271" si="160">SUM(S272:S274)</f>
        <v>0</v>
      </c>
      <c r="T271" s="48">
        <f t="shared" ref="T271" si="161">SUM(T272:T274)</f>
        <v>0</v>
      </c>
      <c r="U271" s="48">
        <f t="shared" ref="U271:Y271" si="162">SUM(U272:U274)</f>
        <v>0</v>
      </c>
      <c r="V271" s="48">
        <f t="shared" si="162"/>
        <v>0</v>
      </c>
      <c r="W271" s="48">
        <f t="shared" si="162"/>
        <v>0</v>
      </c>
      <c r="X271" s="48">
        <f t="shared" si="162"/>
        <v>0</v>
      </c>
      <c r="Y271" s="48">
        <f t="shared" si="162"/>
        <v>0</v>
      </c>
      <c r="Z271" s="48">
        <f t="shared" ref="Z271" si="163">SUM(Z272:Z274)</f>
        <v>0</v>
      </c>
      <c r="AD271" s="3"/>
    </row>
    <row r="272" spans="1:30" ht="19.5" customHeight="1" x14ac:dyDescent="0.25">
      <c r="A272" s="110"/>
      <c r="B272" s="113"/>
      <c r="C272" s="72"/>
      <c r="D272" s="72"/>
      <c r="E272" s="98"/>
      <c r="F272" s="20" t="s">
        <v>32</v>
      </c>
      <c r="G272" s="72"/>
      <c r="H272" s="72"/>
      <c r="I272" s="72"/>
      <c r="J272" s="72"/>
      <c r="K272" s="72"/>
      <c r="L272" s="72"/>
      <c r="M272" s="72"/>
      <c r="N272" s="72">
        <f t="shared" si="153"/>
        <v>607000</v>
      </c>
      <c r="O272" s="72">
        <f>378000+229000</f>
        <v>607000</v>
      </c>
      <c r="P272" s="72">
        <v>0</v>
      </c>
      <c r="Q272" s="72">
        <v>0</v>
      </c>
      <c r="R272" s="72">
        <v>0</v>
      </c>
      <c r="S272" s="72">
        <f t="shared" ref="S272:Z272" si="164">S242+S246+S250+S260+S264+S268</f>
        <v>0</v>
      </c>
      <c r="T272" s="72">
        <f t="shared" si="164"/>
        <v>0</v>
      </c>
      <c r="U272" s="72">
        <f t="shared" si="164"/>
        <v>0</v>
      </c>
      <c r="V272" s="72">
        <f t="shared" ref="V272:Y272" si="165">V242+V246+V250+V260+V264+V268</f>
        <v>0</v>
      </c>
      <c r="W272" s="72">
        <f t="shared" si="165"/>
        <v>0</v>
      </c>
      <c r="X272" s="72">
        <f t="shared" si="165"/>
        <v>0</v>
      </c>
      <c r="Y272" s="72">
        <f t="shared" si="165"/>
        <v>0</v>
      </c>
      <c r="Z272" s="72">
        <f t="shared" si="164"/>
        <v>0</v>
      </c>
      <c r="AD272" s="3"/>
    </row>
    <row r="273" spans="1:35" ht="18" customHeight="1" x14ac:dyDescent="0.25">
      <c r="A273" s="110"/>
      <c r="B273" s="113"/>
      <c r="C273" s="72"/>
      <c r="D273" s="72"/>
      <c r="E273" s="98"/>
      <c r="F273" s="20" t="s">
        <v>33</v>
      </c>
      <c r="G273" s="72"/>
      <c r="H273" s="72"/>
      <c r="I273" s="72"/>
      <c r="J273" s="72"/>
      <c r="K273" s="72"/>
      <c r="L273" s="72"/>
      <c r="M273" s="72"/>
      <c r="N273" s="72">
        <f t="shared" si="153"/>
        <v>0</v>
      </c>
      <c r="O273" s="72">
        <v>0</v>
      </c>
      <c r="P273" s="72">
        <v>0</v>
      </c>
      <c r="Q273" s="72">
        <v>0</v>
      </c>
      <c r="R273" s="72">
        <v>0</v>
      </c>
      <c r="S273" s="72">
        <f t="shared" ref="S273:Z273" si="166">S243+S247+S251+S261+S265+S269</f>
        <v>0</v>
      </c>
      <c r="T273" s="72">
        <f t="shared" si="166"/>
        <v>0</v>
      </c>
      <c r="U273" s="72">
        <f t="shared" si="166"/>
        <v>0</v>
      </c>
      <c r="V273" s="72">
        <f t="shared" ref="V273:Y273" si="167">V243+V247+V251+V261+V265+V269</f>
        <v>0</v>
      </c>
      <c r="W273" s="72">
        <f t="shared" si="167"/>
        <v>0</v>
      </c>
      <c r="X273" s="72">
        <f t="shared" si="167"/>
        <v>0</v>
      </c>
      <c r="Y273" s="72">
        <f t="shared" si="167"/>
        <v>0</v>
      </c>
      <c r="Z273" s="72">
        <f t="shared" si="166"/>
        <v>0</v>
      </c>
    </row>
    <row r="274" spans="1:35" ht="26.25" customHeight="1" x14ac:dyDescent="0.25">
      <c r="A274" s="111"/>
      <c r="B274" s="113"/>
      <c r="C274" s="72"/>
      <c r="D274" s="72"/>
      <c r="E274" s="99"/>
      <c r="F274" s="20" t="s">
        <v>94</v>
      </c>
      <c r="G274" s="72"/>
      <c r="H274" s="72"/>
      <c r="I274" s="72"/>
      <c r="J274" s="72"/>
      <c r="K274" s="72"/>
      <c r="L274" s="72"/>
      <c r="M274" s="72"/>
      <c r="N274" s="72">
        <f t="shared" si="153"/>
        <v>0</v>
      </c>
      <c r="O274" s="72">
        <v>0</v>
      </c>
      <c r="P274" s="72">
        <f t="shared" ref="P274:Z274" si="168">P244+P248+P252+P262+P266</f>
        <v>0</v>
      </c>
      <c r="Q274" s="72">
        <f t="shared" si="168"/>
        <v>0</v>
      </c>
      <c r="R274" s="72">
        <f t="shared" si="168"/>
        <v>0</v>
      </c>
      <c r="S274" s="72">
        <f t="shared" si="168"/>
        <v>0</v>
      </c>
      <c r="T274" s="72">
        <f t="shared" si="168"/>
        <v>0</v>
      </c>
      <c r="U274" s="72">
        <f t="shared" si="168"/>
        <v>0</v>
      </c>
      <c r="V274" s="72">
        <f t="shared" ref="V274:Y274" si="169">V244+V248+V252+V262+V266</f>
        <v>0</v>
      </c>
      <c r="W274" s="72">
        <f t="shared" si="169"/>
        <v>0</v>
      </c>
      <c r="X274" s="72">
        <f t="shared" si="169"/>
        <v>0</v>
      </c>
      <c r="Y274" s="72">
        <f t="shared" si="169"/>
        <v>0</v>
      </c>
      <c r="Z274" s="72">
        <f t="shared" si="168"/>
        <v>0</v>
      </c>
      <c r="AC274" s="3"/>
    </row>
    <row r="275" spans="1:35" ht="18" customHeight="1" x14ac:dyDescent="0.25">
      <c r="A275" s="109" t="s">
        <v>169</v>
      </c>
      <c r="B275" s="112" t="s">
        <v>172</v>
      </c>
      <c r="C275" s="72"/>
      <c r="D275" s="72"/>
      <c r="E275" s="97" t="s">
        <v>11</v>
      </c>
      <c r="F275" s="25" t="s">
        <v>1</v>
      </c>
      <c r="G275" s="72"/>
      <c r="H275" s="72"/>
      <c r="I275" s="72"/>
      <c r="J275" s="72"/>
      <c r="K275" s="72"/>
      <c r="L275" s="72"/>
      <c r="M275" s="72"/>
      <c r="N275" s="48">
        <f t="shared" ref="N275" si="170">SUM(N276:N278)</f>
        <v>249777.78</v>
      </c>
      <c r="O275" s="27">
        <f t="shared" ref="O275" si="171">SUM(O276:O278)</f>
        <v>249777.78</v>
      </c>
      <c r="P275" s="72">
        <v>0</v>
      </c>
      <c r="Q275" s="72">
        <v>0</v>
      </c>
      <c r="R275" s="72">
        <v>0</v>
      </c>
      <c r="S275" s="72">
        <v>0</v>
      </c>
      <c r="T275" s="72">
        <v>0</v>
      </c>
      <c r="U275" s="72">
        <v>0</v>
      </c>
      <c r="V275" s="72">
        <v>0</v>
      </c>
      <c r="W275" s="72">
        <v>0</v>
      </c>
      <c r="X275" s="72">
        <v>0</v>
      </c>
      <c r="Y275" s="72">
        <v>0</v>
      </c>
      <c r="Z275" s="72">
        <v>0</v>
      </c>
      <c r="AG275" s="3"/>
    </row>
    <row r="276" spans="1:35" ht="18" customHeight="1" x14ac:dyDescent="0.25">
      <c r="A276" s="110"/>
      <c r="B276" s="113"/>
      <c r="C276" s="72"/>
      <c r="D276" s="72"/>
      <c r="E276" s="98"/>
      <c r="F276" s="20" t="s">
        <v>32</v>
      </c>
      <c r="G276" s="72"/>
      <c r="H276" s="72"/>
      <c r="I276" s="72"/>
      <c r="J276" s="72"/>
      <c r="K276" s="72"/>
      <c r="L276" s="72"/>
      <c r="M276" s="72"/>
      <c r="N276" s="72">
        <f t="shared" si="153"/>
        <v>0</v>
      </c>
      <c r="O276" s="72">
        <v>0</v>
      </c>
      <c r="P276" s="72">
        <v>0</v>
      </c>
      <c r="Q276" s="72">
        <v>0</v>
      </c>
      <c r="R276" s="72">
        <v>0</v>
      </c>
      <c r="S276" s="72">
        <v>0</v>
      </c>
      <c r="T276" s="72">
        <v>0</v>
      </c>
      <c r="U276" s="72">
        <v>0</v>
      </c>
      <c r="V276" s="72">
        <v>0</v>
      </c>
      <c r="W276" s="72">
        <v>0</v>
      </c>
      <c r="X276" s="72">
        <v>0</v>
      </c>
      <c r="Y276" s="72">
        <v>0</v>
      </c>
      <c r="Z276" s="72">
        <v>0</v>
      </c>
    </row>
    <row r="277" spans="1:35" ht="17.25" customHeight="1" x14ac:dyDescent="0.25">
      <c r="A277" s="110"/>
      <c r="B277" s="113"/>
      <c r="C277" s="72"/>
      <c r="D277" s="72"/>
      <c r="E277" s="98"/>
      <c r="F277" s="20" t="s">
        <v>33</v>
      </c>
      <c r="G277" s="72"/>
      <c r="H277" s="72"/>
      <c r="I277" s="72"/>
      <c r="J277" s="72"/>
      <c r="K277" s="72"/>
      <c r="L277" s="72"/>
      <c r="M277" s="72"/>
      <c r="N277" s="72">
        <f t="shared" si="153"/>
        <v>249777.78</v>
      </c>
      <c r="O277" s="72">
        <f>254333.34-4555.56</f>
        <v>249777.78</v>
      </c>
      <c r="P277" s="72">
        <v>0</v>
      </c>
      <c r="Q277" s="72">
        <v>0</v>
      </c>
      <c r="R277" s="72">
        <v>0</v>
      </c>
      <c r="S277" s="72">
        <v>0</v>
      </c>
      <c r="T277" s="72">
        <v>0</v>
      </c>
      <c r="U277" s="72">
        <v>0</v>
      </c>
      <c r="V277" s="72">
        <v>0</v>
      </c>
      <c r="W277" s="72">
        <v>0</v>
      </c>
      <c r="X277" s="72">
        <v>0</v>
      </c>
      <c r="Y277" s="72">
        <v>0</v>
      </c>
      <c r="Z277" s="72">
        <v>0</v>
      </c>
    </row>
    <row r="278" spans="1:35" ht="27" customHeight="1" x14ac:dyDescent="0.25">
      <c r="A278" s="111"/>
      <c r="B278" s="114"/>
      <c r="C278" s="72"/>
      <c r="D278" s="72"/>
      <c r="E278" s="99"/>
      <c r="F278" s="20" t="s">
        <v>94</v>
      </c>
      <c r="G278" s="72"/>
      <c r="H278" s="72"/>
      <c r="I278" s="72"/>
      <c r="J278" s="72"/>
      <c r="K278" s="72"/>
      <c r="L278" s="72"/>
      <c r="M278" s="72"/>
      <c r="N278" s="72">
        <f t="shared" si="153"/>
        <v>0</v>
      </c>
      <c r="O278" s="72">
        <v>0</v>
      </c>
      <c r="P278" s="72">
        <v>0</v>
      </c>
      <c r="Q278" s="72">
        <v>0</v>
      </c>
      <c r="R278" s="72">
        <v>0</v>
      </c>
      <c r="S278" s="72">
        <v>0</v>
      </c>
      <c r="T278" s="72">
        <v>0</v>
      </c>
      <c r="U278" s="72">
        <v>0</v>
      </c>
      <c r="V278" s="72">
        <v>0</v>
      </c>
      <c r="W278" s="72">
        <v>0</v>
      </c>
      <c r="X278" s="72">
        <v>0</v>
      </c>
      <c r="Y278" s="72">
        <v>0</v>
      </c>
      <c r="Z278" s="72">
        <v>0</v>
      </c>
    </row>
    <row r="279" spans="1:35" ht="17.25" customHeight="1" x14ac:dyDescent="0.25">
      <c r="A279" s="125" t="s">
        <v>170</v>
      </c>
      <c r="B279" s="112" t="s">
        <v>173</v>
      </c>
      <c r="C279" s="71"/>
      <c r="D279" s="71"/>
      <c r="E279" s="122" t="s">
        <v>11</v>
      </c>
      <c r="F279" s="25" t="s">
        <v>1</v>
      </c>
      <c r="G279" s="72"/>
      <c r="H279" s="22"/>
      <c r="I279" s="22"/>
      <c r="J279" s="14"/>
      <c r="K279" s="72"/>
      <c r="L279" s="72"/>
      <c r="M279" s="72"/>
      <c r="N279" s="27">
        <f t="shared" ref="N279" si="172">SUM(N280:N282)</f>
        <v>22301654.32</v>
      </c>
      <c r="O279" s="27">
        <f t="shared" si="156"/>
        <v>300000</v>
      </c>
      <c r="P279" s="72">
        <v>0</v>
      </c>
      <c r="Q279" s="72">
        <v>0</v>
      </c>
      <c r="R279" s="72">
        <v>0</v>
      </c>
      <c r="S279" s="72">
        <v>0</v>
      </c>
      <c r="T279" s="72">
        <v>0</v>
      </c>
      <c r="U279" s="72">
        <v>0</v>
      </c>
      <c r="V279" s="72">
        <v>0</v>
      </c>
      <c r="W279" s="72">
        <v>0</v>
      </c>
      <c r="X279" s="72">
        <v>0</v>
      </c>
      <c r="Y279" s="72">
        <v>0</v>
      </c>
      <c r="Z279" s="72">
        <v>0</v>
      </c>
    </row>
    <row r="280" spans="1:35" ht="18" customHeight="1" x14ac:dyDescent="0.25">
      <c r="A280" s="126"/>
      <c r="B280" s="113"/>
      <c r="C280" s="74"/>
      <c r="D280" s="74"/>
      <c r="E280" s="123"/>
      <c r="F280" s="21" t="s">
        <v>32</v>
      </c>
      <c r="G280" s="93">
        <v>1</v>
      </c>
      <c r="H280" s="22" t="e">
        <f t="shared" ref="H280:H282" si="173">SUM(I280:O280)</f>
        <v>#REF!</v>
      </c>
      <c r="I280" s="22">
        <v>0</v>
      </c>
      <c r="J280" s="14" t="e">
        <f>#REF!+K280+L280+#REF!+#REF!+#REF!</f>
        <v>#REF!</v>
      </c>
      <c r="K280" s="72">
        <v>0</v>
      </c>
      <c r="L280" s="72">
        <v>0</v>
      </c>
      <c r="M280" s="72">
        <v>0</v>
      </c>
      <c r="N280" s="72">
        <f>SUM(O268:Z268)</f>
        <v>0</v>
      </c>
      <c r="O280" s="72">
        <v>0</v>
      </c>
      <c r="P280" s="72">
        <v>0</v>
      </c>
      <c r="Q280" s="72">
        <v>0</v>
      </c>
      <c r="R280" s="48">
        <v>0</v>
      </c>
      <c r="S280" s="72">
        <v>0</v>
      </c>
      <c r="T280" s="72">
        <v>0</v>
      </c>
      <c r="U280" s="72">
        <v>0</v>
      </c>
      <c r="V280" s="72">
        <v>0</v>
      </c>
      <c r="W280" s="72">
        <v>0</v>
      </c>
      <c r="X280" s="72">
        <v>0</v>
      </c>
      <c r="Y280" s="72">
        <v>0</v>
      </c>
      <c r="Z280" s="72">
        <v>0</v>
      </c>
      <c r="AD280" s="3"/>
    </row>
    <row r="281" spans="1:35" ht="18" customHeight="1" x14ac:dyDescent="0.25">
      <c r="A281" s="126"/>
      <c r="B281" s="113"/>
      <c r="C281" s="74"/>
      <c r="D281" s="74"/>
      <c r="E281" s="123"/>
      <c r="F281" s="20" t="s">
        <v>33</v>
      </c>
      <c r="G281" s="93"/>
      <c r="H281" s="22" t="e">
        <f t="shared" si="173"/>
        <v>#REF!</v>
      </c>
      <c r="I281" s="22">
        <v>0</v>
      </c>
      <c r="J281" s="14" t="e">
        <f>#REF!+K281+L281+#REF!+#REF!+#REF!</f>
        <v>#REF!</v>
      </c>
      <c r="K281" s="72">
        <v>0</v>
      </c>
      <c r="L281" s="72">
        <v>0</v>
      </c>
      <c r="M281" s="72">
        <v>0</v>
      </c>
      <c r="N281" s="72">
        <f>SUM(O269:Z269)</f>
        <v>22301654.32</v>
      </c>
      <c r="O281" s="72">
        <v>300000</v>
      </c>
      <c r="P281" s="72">
        <v>0</v>
      </c>
      <c r="Q281" s="72">
        <v>0</v>
      </c>
      <c r="R281" s="72">
        <v>0</v>
      </c>
      <c r="S281" s="72">
        <v>0</v>
      </c>
      <c r="T281" s="72">
        <v>0</v>
      </c>
      <c r="U281" s="72">
        <v>0</v>
      </c>
      <c r="V281" s="72">
        <v>0</v>
      </c>
      <c r="W281" s="72">
        <v>0</v>
      </c>
      <c r="X281" s="72">
        <v>0</v>
      </c>
      <c r="Y281" s="72">
        <v>0</v>
      </c>
      <c r="Z281" s="72">
        <v>0</v>
      </c>
      <c r="AB281" s="3"/>
      <c r="AF281" s="3"/>
      <c r="AH281" s="3"/>
      <c r="AI281" s="3"/>
    </row>
    <row r="282" spans="1:35" ht="25.5" x14ac:dyDescent="0.25">
      <c r="A282" s="127"/>
      <c r="B282" s="114"/>
      <c r="C282" s="74"/>
      <c r="D282" s="74"/>
      <c r="E282" s="124"/>
      <c r="F282" s="16" t="s">
        <v>94</v>
      </c>
      <c r="G282" s="93"/>
      <c r="H282" s="22" t="e">
        <f t="shared" si="173"/>
        <v>#REF!</v>
      </c>
      <c r="I282" s="22">
        <v>0</v>
      </c>
      <c r="J282" s="14" t="e">
        <f>#REF!+K282+L282+#REF!+#REF!+#REF!</f>
        <v>#REF!</v>
      </c>
      <c r="K282" s="72">
        <v>0</v>
      </c>
      <c r="L282" s="72">
        <v>150000</v>
      </c>
      <c r="M282" s="72">
        <v>20000</v>
      </c>
      <c r="N282" s="72">
        <v>0</v>
      </c>
      <c r="O282" s="72">
        <v>0</v>
      </c>
      <c r="P282" s="72">
        <v>0</v>
      </c>
      <c r="Q282" s="72">
        <v>0</v>
      </c>
      <c r="R282" s="72">
        <v>0</v>
      </c>
      <c r="S282" s="72">
        <f>S118+S156+S171+S233+S273</f>
        <v>0</v>
      </c>
      <c r="T282" s="72">
        <f>T118+T156+T171+T233+T273</f>
        <v>0</v>
      </c>
      <c r="U282" s="72">
        <f>U118+U156+U171+U233+U273</f>
        <v>0</v>
      </c>
      <c r="V282" s="72">
        <v>0</v>
      </c>
      <c r="W282" s="72">
        <v>0</v>
      </c>
      <c r="X282" s="72">
        <v>0</v>
      </c>
      <c r="Y282" s="72">
        <v>0</v>
      </c>
      <c r="Z282" s="72">
        <v>0</v>
      </c>
      <c r="AC282" s="3"/>
      <c r="AE282" s="3"/>
      <c r="AF282" s="3"/>
    </row>
    <row r="283" spans="1:35" ht="20.25" customHeight="1" x14ac:dyDescent="0.25">
      <c r="A283" s="103"/>
      <c r="B283" s="100" t="s">
        <v>132</v>
      </c>
      <c r="C283" s="72"/>
      <c r="D283" s="72"/>
      <c r="E283" s="97"/>
      <c r="F283" s="47" t="s">
        <v>1</v>
      </c>
      <c r="G283" s="72"/>
      <c r="H283" s="72"/>
      <c r="I283" s="72"/>
      <c r="J283" s="72"/>
      <c r="K283" s="72"/>
      <c r="L283" s="72"/>
      <c r="M283" s="72"/>
      <c r="N283" s="48">
        <f t="shared" ref="N283" si="174">SUM(N284:N286)</f>
        <v>68740849.430000007</v>
      </c>
      <c r="O283" s="48">
        <f>SUM(O284:O286)</f>
        <v>32304152.160000004</v>
      </c>
      <c r="P283" s="48">
        <f t="shared" ref="P283:R283" si="175">SUM(P284:P286)</f>
        <v>14932809.33</v>
      </c>
      <c r="Q283" s="48">
        <f t="shared" si="175"/>
        <v>10751943.970000001</v>
      </c>
      <c r="R283" s="48">
        <f t="shared" si="175"/>
        <v>10751943.970000001</v>
      </c>
      <c r="S283" s="72">
        <f>S274+S234+S172+S157+S119</f>
        <v>0</v>
      </c>
      <c r="T283" s="72">
        <f>T274+T234+T172+T157+T119</f>
        <v>0</v>
      </c>
      <c r="U283" s="72">
        <f>U274+U234+U172+U157+U119</f>
        <v>0</v>
      </c>
      <c r="V283" s="72">
        <f t="shared" ref="V283:Y283" si="176">V274+V234+V172+V157+V119</f>
        <v>0</v>
      </c>
      <c r="W283" s="72">
        <f t="shared" si="176"/>
        <v>0</v>
      </c>
      <c r="X283" s="72">
        <f t="shared" si="176"/>
        <v>0</v>
      </c>
      <c r="Y283" s="72">
        <f t="shared" si="176"/>
        <v>0</v>
      </c>
      <c r="Z283" s="72">
        <f>Z274+Z234+Z172+Z157</f>
        <v>0</v>
      </c>
      <c r="AC283" s="3"/>
      <c r="AD283" s="4"/>
      <c r="AE283" s="4"/>
      <c r="AF283" s="3"/>
      <c r="AI283" s="3"/>
    </row>
    <row r="284" spans="1:35" ht="19.5" customHeight="1" x14ac:dyDescent="0.25">
      <c r="A284" s="104"/>
      <c r="B284" s="101"/>
      <c r="C284" s="71"/>
      <c r="D284" s="71"/>
      <c r="E284" s="98"/>
      <c r="F284" s="21" t="s">
        <v>32</v>
      </c>
      <c r="G284" s="93" t="e">
        <f>G224+#REF!+G256</f>
        <v>#REF!</v>
      </c>
      <c r="H284" s="72" t="e">
        <f t="shared" ref="H284:H286" si="177">SUM(I284:O284)</f>
        <v>#REF!</v>
      </c>
      <c r="I284" s="72" t="e">
        <f>I224+#REF!+I256</f>
        <v>#REF!</v>
      </c>
      <c r="J284" s="84" t="e">
        <f>#REF!+K284+L284+#REF!+#REF!+#REF!</f>
        <v>#REF!</v>
      </c>
      <c r="K284" s="72">
        <f t="shared" ref="K284:M285" si="178">K242+K246+K250+K253+K256</f>
        <v>0</v>
      </c>
      <c r="L284" s="72">
        <f t="shared" si="178"/>
        <v>0</v>
      </c>
      <c r="M284" s="72">
        <f t="shared" si="178"/>
        <v>0</v>
      </c>
      <c r="N284" s="72">
        <f t="shared" ref="N284:N285" si="179">SUM(O284:Z284)</f>
        <v>1631200</v>
      </c>
      <c r="O284" s="72">
        <f>O242+O246+O250+O260+O264+O268+O272+O276+O280</f>
        <v>773100</v>
      </c>
      <c r="P284" s="72">
        <f t="shared" ref="P284:T284" si="180">P242+P246+P250+P260+P264+P268+P272+P276+P280</f>
        <v>498700</v>
      </c>
      <c r="Q284" s="72">
        <f t="shared" si="180"/>
        <v>179700</v>
      </c>
      <c r="R284" s="72">
        <f t="shared" si="180"/>
        <v>179700</v>
      </c>
      <c r="S284" s="72">
        <f t="shared" si="180"/>
        <v>0</v>
      </c>
      <c r="T284" s="72">
        <f t="shared" si="180"/>
        <v>0</v>
      </c>
      <c r="U284" s="72">
        <v>0</v>
      </c>
      <c r="V284" s="72">
        <v>0</v>
      </c>
      <c r="W284" s="72">
        <v>0</v>
      </c>
      <c r="X284" s="72">
        <v>0</v>
      </c>
      <c r="Y284" s="72">
        <v>0</v>
      </c>
      <c r="Z284" s="72">
        <v>0</v>
      </c>
      <c r="AD284" s="57"/>
      <c r="AE284" s="57"/>
    </row>
    <row r="285" spans="1:35" x14ac:dyDescent="0.25">
      <c r="A285" s="104"/>
      <c r="B285" s="101"/>
      <c r="C285" s="71"/>
      <c r="D285" s="71"/>
      <c r="E285" s="98"/>
      <c r="F285" s="16" t="s">
        <v>33</v>
      </c>
      <c r="G285" s="94"/>
      <c r="H285" s="72" t="e">
        <f t="shared" si="177"/>
        <v>#REF!</v>
      </c>
      <c r="I285" s="72">
        <f>I225+I252+I257</f>
        <v>10500</v>
      </c>
      <c r="J285" s="84" t="e">
        <f>#REF!+K285+L285+#REF!+#REF!+#REF!</f>
        <v>#REF!</v>
      </c>
      <c r="K285" s="72">
        <f t="shared" si="178"/>
        <v>9161068.2300000004</v>
      </c>
      <c r="L285" s="72">
        <f t="shared" si="178"/>
        <v>59481227.359999999</v>
      </c>
      <c r="M285" s="72">
        <f t="shared" si="178"/>
        <v>9529352.9799999986</v>
      </c>
      <c r="N285" s="72">
        <f t="shared" si="179"/>
        <v>67109649.430000007</v>
      </c>
      <c r="O285" s="72">
        <f>O243+O247+O251+O261+O265+O269+O273+O277+O281</f>
        <v>31531052.160000004</v>
      </c>
      <c r="P285" s="72">
        <f t="shared" ref="P285:S285" si="181">P243+P247+P251+P261+P265+P269+P273+P277+P281</f>
        <v>14434109.33</v>
      </c>
      <c r="Q285" s="72">
        <f t="shared" si="181"/>
        <v>10572243.970000001</v>
      </c>
      <c r="R285" s="72">
        <f t="shared" si="181"/>
        <v>10572243.970000001</v>
      </c>
      <c r="S285" s="72">
        <f t="shared" si="181"/>
        <v>0</v>
      </c>
      <c r="T285" s="72">
        <v>0</v>
      </c>
      <c r="U285" s="72">
        <v>0</v>
      </c>
      <c r="V285" s="72">
        <v>0</v>
      </c>
      <c r="W285" s="72">
        <v>0</v>
      </c>
      <c r="X285" s="72">
        <v>0</v>
      </c>
      <c r="Y285" s="72">
        <v>0</v>
      </c>
      <c r="Z285" s="72">
        <v>0</v>
      </c>
      <c r="AD285" s="58"/>
      <c r="AE285" s="58"/>
    </row>
    <row r="286" spans="1:35" ht="25.5" x14ac:dyDescent="0.25">
      <c r="A286" s="105"/>
      <c r="B286" s="102"/>
      <c r="C286" s="71"/>
      <c r="D286" s="71"/>
      <c r="E286" s="99"/>
      <c r="F286" s="16" t="s">
        <v>94</v>
      </c>
      <c r="G286" s="94"/>
      <c r="H286" s="72" t="e">
        <f t="shared" si="177"/>
        <v>#REF!</v>
      </c>
      <c r="I286" s="72" t="e">
        <f>I226+#REF!+I258</f>
        <v>#REF!</v>
      </c>
      <c r="J286" s="84" t="e">
        <f>#REF!+K286+L286+#REF!+#REF!+#REF!</f>
        <v>#REF!</v>
      </c>
      <c r="K286" s="72">
        <f>K244+K248+K252+K255+K258</f>
        <v>0</v>
      </c>
      <c r="L286" s="72">
        <f>L258</f>
        <v>0</v>
      </c>
      <c r="M286" s="72">
        <f>M258</f>
        <v>0</v>
      </c>
      <c r="N286" s="72">
        <f>SUM(O274:Z274)</f>
        <v>0</v>
      </c>
      <c r="O286" s="72">
        <f>O282</f>
        <v>0</v>
      </c>
      <c r="P286" s="72">
        <v>0</v>
      </c>
      <c r="Q286" s="72">
        <v>0</v>
      </c>
      <c r="R286" s="72">
        <v>0</v>
      </c>
      <c r="S286" s="72">
        <v>0</v>
      </c>
      <c r="T286" s="72">
        <v>0</v>
      </c>
      <c r="U286" s="72">
        <v>0</v>
      </c>
      <c r="V286" s="72">
        <v>0</v>
      </c>
      <c r="W286" s="72">
        <v>0</v>
      </c>
      <c r="X286" s="72">
        <v>0</v>
      </c>
      <c r="Y286" s="72">
        <v>0</v>
      </c>
      <c r="Z286" s="72">
        <v>0</v>
      </c>
      <c r="AC286" s="3"/>
      <c r="AD286" s="58"/>
      <c r="AE286" s="58"/>
    </row>
    <row r="287" spans="1:35" x14ac:dyDescent="0.25">
      <c r="A287" s="103"/>
      <c r="B287" s="164" t="s">
        <v>144</v>
      </c>
      <c r="C287" s="71"/>
      <c r="D287" s="71"/>
      <c r="E287" s="97"/>
      <c r="F287" s="23" t="s">
        <v>1</v>
      </c>
      <c r="G287" s="73"/>
      <c r="H287" s="72"/>
      <c r="I287" s="72"/>
      <c r="J287" s="84"/>
      <c r="K287" s="72"/>
      <c r="L287" s="72"/>
      <c r="M287" s="72"/>
      <c r="N287" s="72">
        <v>0</v>
      </c>
      <c r="O287" s="72">
        <v>0</v>
      </c>
      <c r="P287" s="72">
        <v>0</v>
      </c>
      <c r="Q287" s="72">
        <v>0</v>
      </c>
      <c r="R287" s="72">
        <v>0</v>
      </c>
      <c r="S287" s="72">
        <v>0</v>
      </c>
      <c r="T287" s="72">
        <v>0</v>
      </c>
      <c r="U287" s="72">
        <v>0</v>
      </c>
      <c r="V287" s="72">
        <v>0</v>
      </c>
      <c r="W287" s="72">
        <v>0</v>
      </c>
      <c r="X287" s="72">
        <v>0</v>
      </c>
      <c r="Y287" s="72">
        <v>0</v>
      </c>
      <c r="Z287" s="72">
        <v>0</v>
      </c>
      <c r="AD287" s="4"/>
      <c r="AE287" s="4"/>
    </row>
    <row r="288" spans="1:35" ht="25.5" x14ac:dyDescent="0.25">
      <c r="A288" s="104"/>
      <c r="B288" s="165"/>
      <c r="C288" s="71"/>
      <c r="D288" s="71"/>
      <c r="E288" s="98"/>
      <c r="F288" s="23" t="s">
        <v>2</v>
      </c>
      <c r="G288" s="73"/>
      <c r="H288" s="72"/>
      <c r="I288" s="72"/>
      <c r="J288" s="84"/>
      <c r="K288" s="72"/>
      <c r="L288" s="72"/>
      <c r="M288" s="72"/>
      <c r="N288" s="72">
        <v>0</v>
      </c>
      <c r="O288" s="72">
        <v>0</v>
      </c>
      <c r="P288" s="72">
        <v>0</v>
      </c>
      <c r="Q288" s="72">
        <v>0</v>
      </c>
      <c r="R288" s="72">
        <v>0</v>
      </c>
      <c r="S288" s="72">
        <v>0</v>
      </c>
      <c r="T288" s="72">
        <v>0</v>
      </c>
      <c r="U288" s="72">
        <v>0</v>
      </c>
      <c r="V288" s="72">
        <v>0</v>
      </c>
      <c r="W288" s="72">
        <v>0</v>
      </c>
      <c r="X288" s="72">
        <v>0</v>
      </c>
      <c r="Y288" s="72">
        <v>0</v>
      </c>
      <c r="Z288" s="72">
        <v>0</v>
      </c>
      <c r="AD288" s="4"/>
      <c r="AE288" s="4"/>
    </row>
    <row r="289" spans="1:30" ht="25.5" x14ac:dyDescent="0.25">
      <c r="A289" s="104"/>
      <c r="B289" s="165"/>
      <c r="C289" s="71"/>
      <c r="D289" s="71"/>
      <c r="E289" s="98"/>
      <c r="F289" s="23" t="s">
        <v>145</v>
      </c>
      <c r="G289" s="73"/>
      <c r="H289" s="72"/>
      <c r="I289" s="72"/>
      <c r="J289" s="84"/>
      <c r="K289" s="72"/>
      <c r="L289" s="72"/>
      <c r="M289" s="72"/>
      <c r="N289" s="72">
        <v>0</v>
      </c>
      <c r="O289" s="72">
        <v>0</v>
      </c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30" ht="15.75" customHeight="1" x14ac:dyDescent="0.25">
      <c r="A290" s="104"/>
      <c r="B290" s="165"/>
      <c r="C290" s="71"/>
      <c r="D290" s="71"/>
      <c r="E290" s="98"/>
      <c r="F290" s="23" t="s">
        <v>3</v>
      </c>
      <c r="G290" s="73"/>
      <c r="H290" s="72"/>
      <c r="I290" s="72"/>
      <c r="J290" s="84"/>
      <c r="K290" s="72"/>
      <c r="L290" s="72"/>
      <c r="M290" s="72"/>
      <c r="N290" s="72">
        <v>0</v>
      </c>
      <c r="O290" s="72">
        <v>0</v>
      </c>
      <c r="P290" s="72">
        <v>0</v>
      </c>
      <c r="Q290" s="72">
        <v>0</v>
      </c>
      <c r="R290" s="72">
        <v>0</v>
      </c>
      <c r="S290" s="72">
        <v>0</v>
      </c>
      <c r="T290" s="72">
        <v>0</v>
      </c>
      <c r="U290" s="72">
        <v>0</v>
      </c>
      <c r="V290" s="72">
        <v>0</v>
      </c>
      <c r="W290" s="72">
        <v>0</v>
      </c>
      <c r="X290" s="72">
        <v>0</v>
      </c>
      <c r="Y290" s="72">
        <v>0</v>
      </c>
      <c r="Z290" s="72">
        <v>0</v>
      </c>
    </row>
    <row r="291" spans="1:30" ht="25.5" x14ac:dyDescent="0.25">
      <c r="A291" s="105"/>
      <c r="B291" s="166"/>
      <c r="C291" s="71"/>
      <c r="D291" s="71"/>
      <c r="E291" s="99"/>
      <c r="F291" s="23" t="s">
        <v>146</v>
      </c>
      <c r="G291" s="73"/>
      <c r="H291" s="72"/>
      <c r="I291" s="72"/>
      <c r="J291" s="84"/>
      <c r="K291" s="72"/>
      <c r="L291" s="72"/>
      <c r="M291" s="72"/>
      <c r="N291" s="72">
        <v>0</v>
      </c>
      <c r="O291" s="72">
        <v>0</v>
      </c>
      <c r="P291" s="72">
        <v>0</v>
      </c>
      <c r="Q291" s="72">
        <v>0</v>
      </c>
      <c r="R291" s="72">
        <v>0</v>
      </c>
      <c r="S291" s="72">
        <v>0</v>
      </c>
      <c r="T291" s="72">
        <v>0</v>
      </c>
      <c r="U291" s="72">
        <v>0</v>
      </c>
      <c r="V291" s="72">
        <v>0</v>
      </c>
      <c r="W291" s="72">
        <v>0</v>
      </c>
      <c r="X291" s="72">
        <v>0</v>
      </c>
      <c r="Y291" s="72">
        <v>0</v>
      </c>
      <c r="Z291" s="72">
        <v>0</v>
      </c>
      <c r="AD291" s="3"/>
    </row>
    <row r="292" spans="1:30" x14ac:dyDescent="0.25">
      <c r="A292" s="175" t="s">
        <v>147</v>
      </c>
      <c r="B292" s="176"/>
      <c r="C292" s="50"/>
      <c r="D292" s="50"/>
      <c r="E292" s="97"/>
      <c r="F292" s="47" t="s">
        <v>1</v>
      </c>
      <c r="G292" s="73"/>
      <c r="H292" s="72"/>
      <c r="I292" s="72"/>
      <c r="J292" s="84"/>
      <c r="K292" s="72"/>
      <c r="L292" s="72"/>
      <c r="M292" s="72"/>
      <c r="N292" s="48">
        <f>SUM(N293:N295)</f>
        <v>190742806.88</v>
      </c>
      <c r="O292" s="48">
        <f t="shared" ref="O292:Q292" si="182">SUM(O293:O295)</f>
        <v>73867521.670000002</v>
      </c>
      <c r="P292" s="48">
        <f t="shared" si="182"/>
        <v>53424362.990000002</v>
      </c>
      <c r="Q292" s="48">
        <f t="shared" si="182"/>
        <v>32065100</v>
      </c>
      <c r="R292" s="48">
        <f t="shared" ref="R292" si="183">SUM(R293:R295)</f>
        <v>31385822.219999999</v>
      </c>
      <c r="S292" s="72">
        <v>0</v>
      </c>
      <c r="T292" s="72">
        <v>0</v>
      </c>
      <c r="U292" s="72">
        <v>0</v>
      </c>
      <c r="V292" s="72">
        <v>0</v>
      </c>
      <c r="W292" s="72">
        <v>0</v>
      </c>
      <c r="X292" s="72">
        <v>0</v>
      </c>
      <c r="Y292" s="72">
        <v>0</v>
      </c>
      <c r="Z292" s="72">
        <v>0</v>
      </c>
      <c r="AA292" s="3"/>
      <c r="AB292" s="3"/>
    </row>
    <row r="293" spans="1:30" x14ac:dyDescent="0.25">
      <c r="A293" s="177"/>
      <c r="B293" s="178"/>
      <c r="C293" s="51"/>
      <c r="D293" s="51"/>
      <c r="E293" s="98"/>
      <c r="F293" s="21" t="s">
        <v>32</v>
      </c>
      <c r="G293" s="116" t="e">
        <f>#REF!</f>
        <v>#REF!</v>
      </c>
      <c r="H293" s="72" t="e">
        <f>SUM(I293:O293)</f>
        <v>#REF!</v>
      </c>
      <c r="I293" s="72" t="e">
        <f>#REF!+#REF!+I232+#REF!</f>
        <v>#REF!</v>
      </c>
      <c r="J293" s="59" t="e">
        <f>#REF!+K293+L293+#REF!+#REF!+#REF!</f>
        <v>#REF!</v>
      </c>
      <c r="K293" s="72" t="e">
        <f>#REF!+K152+K232+K284+#REF!+#REF!</f>
        <v>#REF!</v>
      </c>
      <c r="L293" s="72" t="e">
        <f>#REF!+L152+L232+L284+#REF!+#REF!</f>
        <v>#REF!</v>
      </c>
      <c r="M293" s="72" t="e">
        <f>#REF!+M152+M232+M284+#REF!+#REF!</f>
        <v>#REF!</v>
      </c>
      <c r="N293" s="72">
        <f>O293+P293+Q293+R293+S293+T293+U293+Z293</f>
        <v>51740100</v>
      </c>
      <c r="O293" s="72">
        <f>O155+O170+O228+O284</f>
        <v>18953900</v>
      </c>
      <c r="P293" s="72">
        <f>P117+P127+P170+P233+P284</f>
        <v>15016700</v>
      </c>
      <c r="Q293" s="72">
        <f>Q155+Q170+Q228+Q284</f>
        <v>9005600</v>
      </c>
      <c r="R293" s="72">
        <f>R155+R170+R228+R284</f>
        <v>8763900</v>
      </c>
      <c r="S293" s="72">
        <v>0</v>
      </c>
      <c r="T293" s="72">
        <v>0</v>
      </c>
      <c r="U293" s="72">
        <v>0</v>
      </c>
      <c r="V293" s="72">
        <v>0</v>
      </c>
      <c r="W293" s="72">
        <v>0</v>
      </c>
      <c r="X293" s="72">
        <v>0</v>
      </c>
      <c r="Y293" s="72">
        <v>0</v>
      </c>
      <c r="Z293" s="72">
        <v>0</v>
      </c>
    </row>
    <row r="294" spans="1:30" ht="19.5" customHeight="1" x14ac:dyDescent="0.25">
      <c r="A294" s="177"/>
      <c r="B294" s="178"/>
      <c r="C294" s="52"/>
      <c r="D294" s="52"/>
      <c r="E294" s="98"/>
      <c r="F294" s="16" t="s">
        <v>33</v>
      </c>
      <c r="G294" s="96"/>
      <c r="H294" s="72" t="e">
        <f>SUM(I294:O294)</f>
        <v>#REF!</v>
      </c>
      <c r="I294" s="72" t="e">
        <f>I118+#REF!+I233+#REF!</f>
        <v>#REF!</v>
      </c>
      <c r="J294" s="59" t="e">
        <f>#REF!+K294+L294+#REF!+#REF!+#REF!</f>
        <v>#REF!</v>
      </c>
      <c r="K294" s="72" t="e">
        <f>K118+#REF!+K233+K285+#REF!+#REF!</f>
        <v>#REF!</v>
      </c>
      <c r="L294" s="72" t="e">
        <f>L118+#REF!+L233+L285+#REF!+#REF!</f>
        <v>#REF!</v>
      </c>
      <c r="M294" s="72" t="e">
        <f>M118+#REF!+M233+M285+#REF!+#REF!</f>
        <v>#REF!</v>
      </c>
      <c r="N294" s="72">
        <f>O294+P294+Q294+R294+S294+T294+U294+Z294</f>
        <v>137762706.88</v>
      </c>
      <c r="O294" s="72">
        <f>O118+O156+O171+O233+O285</f>
        <v>53693621.670000002</v>
      </c>
      <c r="P294" s="72">
        <f>P118+P156+P171+P233+P285</f>
        <v>38387662.990000002</v>
      </c>
      <c r="Q294" s="72">
        <f>Q118+Q156+Q171+Q233+Q285</f>
        <v>23059500</v>
      </c>
      <c r="R294" s="72">
        <f>R118+R156+R171+R233+R285</f>
        <v>22621922.219999999</v>
      </c>
      <c r="S294" s="72">
        <v>0</v>
      </c>
      <c r="T294" s="72">
        <v>0</v>
      </c>
      <c r="U294" s="72">
        <v>0</v>
      </c>
      <c r="V294" s="72">
        <v>0</v>
      </c>
      <c r="W294" s="72">
        <v>0</v>
      </c>
      <c r="X294" s="72">
        <v>0</v>
      </c>
      <c r="Y294" s="72">
        <v>0</v>
      </c>
      <c r="Z294" s="72">
        <v>0</v>
      </c>
      <c r="AC294" s="3"/>
    </row>
    <row r="295" spans="1:30" ht="24.75" customHeight="1" x14ac:dyDescent="0.25">
      <c r="A295" s="179"/>
      <c r="B295" s="180"/>
      <c r="C295" s="53"/>
      <c r="D295" s="53"/>
      <c r="E295" s="99"/>
      <c r="F295" s="16" t="s">
        <v>94</v>
      </c>
      <c r="G295" s="96"/>
      <c r="H295" s="72" t="e">
        <f>SUM(I295:O295)</f>
        <v>#REF!</v>
      </c>
      <c r="I295" s="72" t="e">
        <f>I119+#REF!+I234+#REF!</f>
        <v>#REF!</v>
      </c>
      <c r="J295" s="59" t="e">
        <f>#REF!+K295+L295+#REF!+#REF!+#REF!</f>
        <v>#REF!</v>
      </c>
      <c r="K295" s="72" t="e">
        <f>K119+K153+K234+K286+#REF!+#REF!</f>
        <v>#REF!</v>
      </c>
      <c r="L295" s="72" t="e">
        <f>L119+L153+L234+L286+#REF!+#REF!</f>
        <v>#REF!</v>
      </c>
      <c r="M295" s="72" t="e">
        <f>M119+M153+M234+M286+#REF!+#REF!</f>
        <v>#REF!</v>
      </c>
      <c r="N295" s="72">
        <f>O295+P295+Q295+R295+S295+T295+U295+Z295</f>
        <v>1240000</v>
      </c>
      <c r="O295" s="72">
        <f>O119+O157+O172+O234+O286</f>
        <v>1220000</v>
      </c>
      <c r="P295" s="72">
        <f>P119+P157+P172+P234+P286</f>
        <v>20000</v>
      </c>
      <c r="Q295" s="72">
        <f>Q119+Q157+Q172+Q234+Q286</f>
        <v>0</v>
      </c>
      <c r="R295" s="72">
        <v>0</v>
      </c>
      <c r="S295" s="72">
        <v>0</v>
      </c>
      <c r="T295" s="72">
        <v>0</v>
      </c>
      <c r="U295" s="72">
        <v>0</v>
      </c>
      <c r="V295" s="72">
        <v>0</v>
      </c>
      <c r="W295" s="72">
        <v>0</v>
      </c>
      <c r="X295" s="72">
        <v>0</v>
      </c>
      <c r="Y295" s="72">
        <v>0</v>
      </c>
      <c r="Z295" s="72">
        <v>0</v>
      </c>
      <c r="AA295" s="3"/>
      <c r="AC295" s="3"/>
    </row>
    <row r="296" spans="1:30" ht="12.75" customHeight="1" x14ac:dyDescent="0.25">
      <c r="A296" s="170"/>
      <c r="B296" s="171" t="s">
        <v>148</v>
      </c>
      <c r="C296" s="6"/>
      <c r="D296" s="6"/>
      <c r="E296" s="183"/>
      <c r="F296" s="23" t="s">
        <v>1</v>
      </c>
      <c r="G296" s="9"/>
      <c r="H296" s="9"/>
      <c r="I296" s="9"/>
      <c r="J296" s="9"/>
      <c r="K296" s="9"/>
      <c r="L296" s="9"/>
      <c r="M296" s="54"/>
      <c r="N296" s="72">
        <v>0</v>
      </c>
      <c r="O296" s="72">
        <v>0</v>
      </c>
      <c r="P296" s="72">
        <v>0</v>
      </c>
      <c r="Q296" s="72">
        <v>0</v>
      </c>
      <c r="R296" s="72">
        <v>0</v>
      </c>
      <c r="S296" s="72">
        <v>0</v>
      </c>
      <c r="T296" s="72">
        <v>0</v>
      </c>
      <c r="U296" s="72">
        <v>0</v>
      </c>
      <c r="V296" s="72">
        <v>0</v>
      </c>
      <c r="W296" s="72">
        <v>0</v>
      </c>
      <c r="X296" s="72">
        <v>0</v>
      </c>
      <c r="Y296" s="72">
        <v>0</v>
      </c>
      <c r="Z296" s="72">
        <v>0</v>
      </c>
      <c r="AA296" s="60"/>
    </row>
    <row r="297" spans="1:30" ht="25.5" x14ac:dyDescent="0.25">
      <c r="A297" s="170"/>
      <c r="B297" s="172"/>
      <c r="C297" s="6"/>
      <c r="D297" s="6"/>
      <c r="E297" s="184"/>
      <c r="F297" s="23" t="s">
        <v>2</v>
      </c>
      <c r="G297" s="9"/>
      <c r="H297" s="9"/>
      <c r="I297" s="9"/>
      <c r="J297" s="9"/>
      <c r="K297" s="9"/>
      <c r="L297" s="9"/>
      <c r="M297" s="55" t="e">
        <f>#REF!-M301</f>
        <v>#REF!</v>
      </c>
      <c r="N297" s="72">
        <v>0</v>
      </c>
      <c r="O297" s="72">
        <v>0</v>
      </c>
      <c r="P297" s="72">
        <v>0</v>
      </c>
      <c r="Q297" s="72">
        <v>0</v>
      </c>
      <c r="R297" s="72">
        <v>0</v>
      </c>
      <c r="S297" s="72">
        <v>0</v>
      </c>
      <c r="T297" s="72">
        <v>0</v>
      </c>
      <c r="U297" s="72">
        <v>0</v>
      </c>
      <c r="V297" s="72">
        <v>0</v>
      </c>
      <c r="W297" s="72">
        <v>0</v>
      </c>
      <c r="X297" s="72">
        <v>0</v>
      </c>
      <c r="Y297" s="72">
        <v>0</v>
      </c>
      <c r="Z297" s="72">
        <v>0</v>
      </c>
      <c r="AA297" s="3"/>
      <c r="AD297" s="60"/>
    </row>
    <row r="298" spans="1:30" ht="27.75" customHeight="1" x14ac:dyDescent="0.25">
      <c r="A298" s="170"/>
      <c r="B298" s="172"/>
      <c r="C298" s="6"/>
      <c r="D298" s="6"/>
      <c r="E298" s="184"/>
      <c r="F298" s="23" t="s">
        <v>145</v>
      </c>
      <c r="G298" s="9"/>
      <c r="H298" s="9"/>
      <c r="I298" s="9"/>
      <c r="J298" s="9"/>
      <c r="K298" s="9"/>
      <c r="L298" s="55"/>
      <c r="M298" s="9"/>
      <c r="N298" s="72">
        <v>0</v>
      </c>
      <c r="O298" s="72">
        <v>0</v>
      </c>
      <c r="P298" s="72">
        <v>0</v>
      </c>
      <c r="Q298" s="72">
        <v>0</v>
      </c>
      <c r="R298" s="72">
        <v>0</v>
      </c>
      <c r="S298" s="72">
        <v>0</v>
      </c>
      <c r="T298" s="72">
        <v>0</v>
      </c>
      <c r="U298" s="72">
        <v>0</v>
      </c>
      <c r="V298" s="72">
        <v>0</v>
      </c>
      <c r="W298" s="72">
        <v>0</v>
      </c>
      <c r="X298" s="72">
        <v>0</v>
      </c>
      <c r="Y298" s="72">
        <v>0</v>
      </c>
      <c r="Z298" s="72">
        <v>0</v>
      </c>
    </row>
    <row r="299" spans="1:30" ht="15.75" customHeight="1" x14ac:dyDescent="0.25">
      <c r="A299" s="170"/>
      <c r="B299" s="172"/>
      <c r="C299" s="6"/>
      <c r="D299" s="6"/>
      <c r="E299" s="184"/>
      <c r="F299" s="23" t="s">
        <v>3</v>
      </c>
      <c r="G299" s="9"/>
      <c r="H299" s="9"/>
      <c r="I299" s="9"/>
      <c r="J299" s="9"/>
      <c r="K299" s="9"/>
      <c r="L299" s="9"/>
      <c r="M299" s="9">
        <v>45126486.32</v>
      </c>
      <c r="N299" s="72">
        <v>0</v>
      </c>
      <c r="O299" s="72">
        <v>0</v>
      </c>
      <c r="P299" s="72">
        <v>0</v>
      </c>
      <c r="Q299" s="72">
        <v>0</v>
      </c>
      <c r="R299" s="72">
        <v>0</v>
      </c>
      <c r="S299" s="72">
        <v>0</v>
      </c>
      <c r="T299" s="72">
        <v>0</v>
      </c>
      <c r="U299" s="72">
        <v>0</v>
      </c>
      <c r="V299" s="72">
        <v>0</v>
      </c>
      <c r="W299" s="72">
        <v>0</v>
      </c>
      <c r="X299" s="72">
        <v>0</v>
      </c>
      <c r="Y299" s="72">
        <v>0</v>
      </c>
      <c r="Z299" s="72">
        <v>0</v>
      </c>
    </row>
    <row r="300" spans="1:30" ht="25.5" x14ac:dyDescent="0.25">
      <c r="A300" s="170"/>
      <c r="B300" s="173"/>
      <c r="C300" s="6"/>
      <c r="D300" s="6"/>
      <c r="E300" s="184"/>
      <c r="F300" s="23" t="s">
        <v>146</v>
      </c>
      <c r="G300" s="9"/>
      <c r="H300" s="9"/>
      <c r="I300" s="9"/>
      <c r="J300" s="9"/>
      <c r="K300" s="9"/>
      <c r="L300" s="9"/>
      <c r="M300" s="9"/>
      <c r="N300" s="72">
        <v>0</v>
      </c>
      <c r="O300" s="72">
        <v>0</v>
      </c>
      <c r="P300" s="72">
        <v>0</v>
      </c>
      <c r="Q300" s="72">
        <v>0</v>
      </c>
      <c r="R300" s="72">
        <v>0</v>
      </c>
      <c r="S300" s="72">
        <v>0</v>
      </c>
      <c r="T300" s="72">
        <v>0</v>
      </c>
      <c r="U300" s="72">
        <v>0</v>
      </c>
      <c r="V300" s="72">
        <v>0</v>
      </c>
      <c r="W300" s="72">
        <v>0</v>
      </c>
      <c r="X300" s="72">
        <v>0</v>
      </c>
      <c r="Y300" s="72">
        <v>0</v>
      </c>
      <c r="Z300" s="72">
        <v>0</v>
      </c>
    </row>
    <row r="301" spans="1:30" ht="13.5" customHeight="1" x14ac:dyDescent="0.25">
      <c r="A301" s="30"/>
      <c r="B301" s="56" t="s">
        <v>149</v>
      </c>
      <c r="C301" s="6"/>
      <c r="D301" s="6"/>
      <c r="E301" s="9"/>
      <c r="F301" s="9"/>
      <c r="G301" s="9"/>
      <c r="H301" s="9"/>
      <c r="I301" s="9"/>
      <c r="J301" s="9"/>
      <c r="K301" s="9"/>
      <c r="L301" s="9"/>
      <c r="M301" s="9">
        <v>45296180.18</v>
      </c>
      <c r="N301" s="9"/>
      <c r="O301" s="31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</row>
    <row r="302" spans="1:30" x14ac:dyDescent="0.25">
      <c r="A302" s="170"/>
      <c r="B302" s="174" t="s">
        <v>150</v>
      </c>
      <c r="C302" s="6"/>
      <c r="D302" s="6"/>
      <c r="E302" s="184"/>
      <c r="F302" s="23" t="s">
        <v>1</v>
      </c>
      <c r="G302" s="9"/>
      <c r="H302" s="9"/>
      <c r="I302" s="9"/>
      <c r="J302" s="9"/>
      <c r="K302" s="9"/>
      <c r="L302" s="9"/>
      <c r="M302" s="9">
        <f>M301-M299</f>
        <v>169693.8599999994</v>
      </c>
      <c r="N302" s="72">
        <v>0</v>
      </c>
      <c r="O302" s="72">
        <v>0</v>
      </c>
      <c r="P302" s="72">
        <v>0</v>
      </c>
      <c r="Q302" s="72">
        <v>0</v>
      </c>
      <c r="R302" s="72">
        <v>0</v>
      </c>
      <c r="S302" s="72">
        <v>0</v>
      </c>
      <c r="T302" s="72">
        <v>0</v>
      </c>
      <c r="U302" s="72">
        <v>0</v>
      </c>
      <c r="V302" s="72">
        <v>0</v>
      </c>
      <c r="W302" s="72">
        <v>0</v>
      </c>
      <c r="X302" s="72">
        <v>0</v>
      </c>
      <c r="Y302" s="72">
        <v>0</v>
      </c>
      <c r="Z302" s="72">
        <v>0</v>
      </c>
    </row>
    <row r="303" spans="1:30" ht="25.5" x14ac:dyDescent="0.25">
      <c r="A303" s="170"/>
      <c r="B303" s="174"/>
      <c r="C303" s="6"/>
      <c r="D303" s="6"/>
      <c r="E303" s="184"/>
      <c r="F303" s="23" t="s">
        <v>2</v>
      </c>
      <c r="G303" s="9"/>
      <c r="H303" s="9"/>
      <c r="I303" s="9"/>
      <c r="J303" s="9"/>
      <c r="K303" s="9"/>
      <c r="L303" s="9"/>
      <c r="M303" s="9">
        <v>84732.86</v>
      </c>
      <c r="N303" s="72">
        <v>0</v>
      </c>
      <c r="O303" s="72">
        <v>0</v>
      </c>
      <c r="P303" s="72">
        <v>0</v>
      </c>
      <c r="Q303" s="72">
        <v>0</v>
      </c>
      <c r="R303" s="72">
        <v>0</v>
      </c>
      <c r="S303" s="72">
        <v>0</v>
      </c>
      <c r="T303" s="72">
        <v>0</v>
      </c>
      <c r="U303" s="72">
        <v>0</v>
      </c>
      <c r="V303" s="72">
        <v>0</v>
      </c>
      <c r="W303" s="72">
        <v>0</v>
      </c>
      <c r="X303" s="72">
        <v>0</v>
      </c>
      <c r="Y303" s="72">
        <v>0</v>
      </c>
      <c r="Z303" s="72">
        <v>0</v>
      </c>
    </row>
    <row r="304" spans="1:30" ht="27" customHeight="1" x14ac:dyDescent="0.25">
      <c r="A304" s="170"/>
      <c r="B304" s="174"/>
      <c r="C304" s="6"/>
      <c r="D304" s="6"/>
      <c r="E304" s="184"/>
      <c r="F304" s="23" t="s">
        <v>145</v>
      </c>
      <c r="G304" s="9"/>
      <c r="H304" s="9"/>
      <c r="I304" s="9"/>
      <c r="J304" s="9"/>
      <c r="K304" s="9"/>
      <c r="L304" s="9"/>
      <c r="M304" s="9">
        <v>104961</v>
      </c>
      <c r="N304" s="72">
        <v>0</v>
      </c>
      <c r="O304" s="72">
        <v>0</v>
      </c>
      <c r="P304" s="72">
        <v>0</v>
      </c>
      <c r="Q304" s="72">
        <v>0</v>
      </c>
      <c r="R304" s="72">
        <v>0</v>
      </c>
      <c r="S304" s="72">
        <v>0</v>
      </c>
      <c r="T304" s="72">
        <v>0</v>
      </c>
      <c r="U304" s="72">
        <v>0</v>
      </c>
      <c r="V304" s="72">
        <v>0</v>
      </c>
      <c r="W304" s="72">
        <v>0</v>
      </c>
      <c r="X304" s="72">
        <v>0</v>
      </c>
      <c r="Y304" s="72">
        <v>0</v>
      </c>
      <c r="Z304" s="72">
        <v>0</v>
      </c>
    </row>
    <row r="305" spans="1:32" ht="15.75" customHeight="1" x14ac:dyDescent="0.25">
      <c r="A305" s="170"/>
      <c r="B305" s="174"/>
      <c r="C305" s="6"/>
      <c r="D305" s="6"/>
      <c r="E305" s="184"/>
      <c r="F305" s="23" t="s">
        <v>3</v>
      </c>
      <c r="G305" s="9"/>
      <c r="H305" s="9"/>
      <c r="I305" s="9"/>
      <c r="J305" s="9"/>
      <c r="K305" s="9"/>
      <c r="L305" s="9"/>
      <c r="M305" s="9">
        <f>M303+M304</f>
        <v>189693.86</v>
      </c>
      <c r="N305" s="72">
        <v>0</v>
      </c>
      <c r="O305" s="72">
        <v>0</v>
      </c>
      <c r="P305" s="33">
        <v>0</v>
      </c>
      <c r="Q305" s="33">
        <v>0</v>
      </c>
      <c r="R305" s="72">
        <v>0</v>
      </c>
      <c r="S305" s="33">
        <f t="shared" ref="S305:Z305" si="184">S311+S316+S321+S326</f>
        <v>0</v>
      </c>
      <c r="T305" s="33">
        <f t="shared" si="184"/>
        <v>0</v>
      </c>
      <c r="U305" s="33">
        <f t="shared" si="184"/>
        <v>0</v>
      </c>
      <c r="V305" s="33">
        <f t="shared" ref="V305:Y305" si="185">V311+V316+V321+V326</f>
        <v>0</v>
      </c>
      <c r="W305" s="33">
        <f t="shared" si="185"/>
        <v>0</v>
      </c>
      <c r="X305" s="33">
        <f t="shared" si="185"/>
        <v>0</v>
      </c>
      <c r="Y305" s="33">
        <f t="shared" si="185"/>
        <v>0</v>
      </c>
      <c r="Z305" s="33">
        <f t="shared" si="184"/>
        <v>0</v>
      </c>
    </row>
    <row r="306" spans="1:32" ht="26.25" customHeight="1" x14ac:dyDescent="0.25">
      <c r="A306" s="170"/>
      <c r="B306" s="174"/>
      <c r="C306" s="6"/>
      <c r="D306" s="6"/>
      <c r="E306" s="184"/>
      <c r="F306" s="23" t="s">
        <v>146</v>
      </c>
      <c r="G306" s="9"/>
      <c r="H306" s="9"/>
      <c r="I306" s="9"/>
      <c r="J306" s="9"/>
      <c r="K306" s="9"/>
      <c r="L306" s="9"/>
      <c r="M306" s="9"/>
      <c r="N306" s="72">
        <v>0</v>
      </c>
      <c r="O306" s="72">
        <v>0</v>
      </c>
      <c r="P306" s="33">
        <v>0</v>
      </c>
      <c r="Q306" s="33">
        <f t="shared" ref="N306:Q318" si="186">Q312+Q317+Q322+Q327</f>
        <v>0</v>
      </c>
      <c r="R306" s="33">
        <v>0</v>
      </c>
      <c r="S306" s="33">
        <v>0</v>
      </c>
      <c r="T306" s="33">
        <v>0</v>
      </c>
      <c r="U306" s="33">
        <v>0</v>
      </c>
      <c r="V306" s="33">
        <v>0</v>
      </c>
      <c r="W306" s="33">
        <v>0</v>
      </c>
      <c r="X306" s="33">
        <v>0</v>
      </c>
      <c r="Y306" s="33">
        <v>0</v>
      </c>
      <c r="Z306" s="33">
        <v>0</v>
      </c>
    </row>
    <row r="307" spans="1:32" ht="13.5" customHeight="1" x14ac:dyDescent="0.25">
      <c r="A307" s="170"/>
      <c r="B307" s="182" t="s">
        <v>151</v>
      </c>
      <c r="C307" s="6"/>
      <c r="D307" s="6"/>
      <c r="E307" s="184"/>
      <c r="F307" s="23" t="s">
        <v>1</v>
      </c>
      <c r="G307" s="9"/>
      <c r="H307" s="9"/>
      <c r="I307" s="9"/>
      <c r="J307" s="9"/>
      <c r="K307" s="9"/>
      <c r="L307" s="9"/>
      <c r="M307" s="9"/>
      <c r="N307" s="72">
        <v>0</v>
      </c>
      <c r="O307" s="72">
        <v>0</v>
      </c>
      <c r="P307" s="33">
        <v>0</v>
      </c>
      <c r="Q307" s="33">
        <v>0</v>
      </c>
      <c r="R307" s="33">
        <v>0</v>
      </c>
      <c r="S307" s="33">
        <v>0</v>
      </c>
      <c r="T307" s="33">
        <v>0</v>
      </c>
      <c r="U307" s="33">
        <v>0</v>
      </c>
      <c r="V307" s="33">
        <v>0</v>
      </c>
      <c r="W307" s="33">
        <v>0</v>
      </c>
      <c r="X307" s="33">
        <v>0</v>
      </c>
      <c r="Y307" s="33">
        <v>0</v>
      </c>
      <c r="Z307" s="33">
        <v>0</v>
      </c>
      <c r="AC307" s="3"/>
    </row>
    <row r="308" spans="1:32" ht="25.5" x14ac:dyDescent="0.25">
      <c r="A308" s="170"/>
      <c r="B308" s="182"/>
      <c r="C308" s="6"/>
      <c r="D308" s="6"/>
      <c r="E308" s="184"/>
      <c r="F308" s="23" t="s">
        <v>2</v>
      </c>
      <c r="G308" s="9"/>
      <c r="H308" s="9"/>
      <c r="I308" s="9"/>
      <c r="J308" s="9"/>
      <c r="K308" s="9"/>
      <c r="L308" s="9"/>
      <c r="M308" s="9"/>
      <c r="N308" s="72">
        <v>0</v>
      </c>
      <c r="O308" s="72">
        <v>0</v>
      </c>
      <c r="P308" s="33">
        <v>0</v>
      </c>
      <c r="Q308" s="33">
        <v>0</v>
      </c>
      <c r="R308" s="33">
        <v>0</v>
      </c>
      <c r="S308" s="33">
        <v>0</v>
      </c>
      <c r="T308" s="33">
        <v>0</v>
      </c>
      <c r="U308" s="33">
        <v>0</v>
      </c>
      <c r="V308" s="33">
        <v>0</v>
      </c>
      <c r="W308" s="33">
        <v>0</v>
      </c>
      <c r="X308" s="33">
        <v>0</v>
      </c>
      <c r="Y308" s="33">
        <v>0</v>
      </c>
      <c r="Z308" s="33">
        <v>0</v>
      </c>
    </row>
    <row r="309" spans="1:32" ht="25.5" x14ac:dyDescent="0.25">
      <c r="A309" s="170"/>
      <c r="B309" s="182"/>
      <c r="C309" s="6"/>
      <c r="D309" s="6"/>
      <c r="E309" s="184"/>
      <c r="F309" s="23" t="s">
        <v>145</v>
      </c>
      <c r="G309" s="9"/>
      <c r="H309" s="9"/>
      <c r="I309" s="9"/>
      <c r="J309" s="9"/>
      <c r="K309" s="9"/>
      <c r="L309" s="9"/>
      <c r="M309" s="9"/>
      <c r="N309" s="72">
        <v>0</v>
      </c>
      <c r="O309" s="72">
        <v>0</v>
      </c>
      <c r="P309" s="33">
        <v>0</v>
      </c>
      <c r="Q309" s="33">
        <v>0</v>
      </c>
      <c r="R309" s="33">
        <v>0</v>
      </c>
      <c r="S309" s="33">
        <v>0</v>
      </c>
      <c r="T309" s="33">
        <v>0</v>
      </c>
      <c r="U309" s="33">
        <v>0</v>
      </c>
      <c r="V309" s="33">
        <v>0</v>
      </c>
      <c r="W309" s="33">
        <v>0</v>
      </c>
      <c r="X309" s="33">
        <v>0</v>
      </c>
      <c r="Y309" s="33">
        <v>0</v>
      </c>
      <c r="Z309" s="33">
        <v>0</v>
      </c>
    </row>
    <row r="310" spans="1:32" ht="17.25" customHeight="1" x14ac:dyDescent="0.25">
      <c r="A310" s="170"/>
      <c r="B310" s="182"/>
      <c r="C310" s="6"/>
      <c r="D310" s="6"/>
      <c r="E310" s="184"/>
      <c r="F310" s="23" t="s">
        <v>3</v>
      </c>
      <c r="G310" s="9"/>
      <c r="H310" s="9"/>
      <c r="I310" s="9"/>
      <c r="J310" s="9"/>
      <c r="K310" s="9"/>
      <c r="L310" s="9"/>
      <c r="M310" s="9"/>
      <c r="N310" s="72">
        <v>0</v>
      </c>
      <c r="O310" s="72">
        <v>0</v>
      </c>
      <c r="P310" s="33">
        <v>0</v>
      </c>
      <c r="Q310" s="33">
        <v>0</v>
      </c>
      <c r="R310" s="33">
        <v>0</v>
      </c>
      <c r="S310" s="33">
        <f t="shared" ref="R310:Z311" si="187">S316+S321+S326+S331</f>
        <v>0</v>
      </c>
      <c r="T310" s="33">
        <f t="shared" si="187"/>
        <v>0</v>
      </c>
      <c r="U310" s="33">
        <f t="shared" si="187"/>
        <v>0</v>
      </c>
      <c r="V310" s="33">
        <f t="shared" ref="V310:Y310" si="188">V316+V321+V326+V331</f>
        <v>0</v>
      </c>
      <c r="W310" s="33">
        <f t="shared" si="188"/>
        <v>0</v>
      </c>
      <c r="X310" s="33">
        <f t="shared" si="188"/>
        <v>0</v>
      </c>
      <c r="Y310" s="33">
        <f t="shared" si="188"/>
        <v>0</v>
      </c>
      <c r="Z310" s="33">
        <f t="shared" si="187"/>
        <v>0</v>
      </c>
    </row>
    <row r="311" spans="1:32" ht="27" customHeight="1" x14ac:dyDescent="0.25">
      <c r="A311" s="170"/>
      <c r="B311" s="182"/>
      <c r="C311" s="6"/>
      <c r="D311" s="6"/>
      <c r="E311" s="184"/>
      <c r="F311" s="23" t="s">
        <v>146</v>
      </c>
      <c r="G311" s="9"/>
      <c r="H311" s="9"/>
      <c r="I311" s="9"/>
      <c r="J311" s="9"/>
      <c r="K311" s="9"/>
      <c r="L311" s="9"/>
      <c r="M311" s="9"/>
      <c r="N311" s="72">
        <v>0</v>
      </c>
      <c r="O311" s="72">
        <v>0</v>
      </c>
      <c r="P311" s="33">
        <f t="shared" ref="P311:U311" si="189">SUM(P312:P315)</f>
        <v>0</v>
      </c>
      <c r="Q311" s="33">
        <v>0</v>
      </c>
      <c r="R311" s="33">
        <f t="shared" si="187"/>
        <v>0</v>
      </c>
      <c r="S311" s="33">
        <f t="shared" si="189"/>
        <v>0</v>
      </c>
      <c r="T311" s="33">
        <f t="shared" si="189"/>
        <v>0</v>
      </c>
      <c r="U311" s="33">
        <f t="shared" si="189"/>
        <v>0</v>
      </c>
      <c r="V311" s="33">
        <f t="shared" ref="V311:Z311" si="190">V317+V322+V327+V332</f>
        <v>0</v>
      </c>
      <c r="W311" s="33">
        <f t="shared" si="190"/>
        <v>0</v>
      </c>
      <c r="X311" s="33">
        <f t="shared" si="190"/>
        <v>0</v>
      </c>
      <c r="Y311" s="33">
        <f t="shared" si="190"/>
        <v>0</v>
      </c>
      <c r="Z311" s="33">
        <f t="shared" si="190"/>
        <v>0</v>
      </c>
    </row>
    <row r="312" spans="1:32" ht="12.75" customHeight="1" x14ac:dyDescent="0.25">
      <c r="A312" s="170"/>
      <c r="B312" s="182" t="s">
        <v>152</v>
      </c>
      <c r="C312" s="6"/>
      <c r="D312" s="6"/>
      <c r="E312" s="184"/>
      <c r="F312" s="23" t="s">
        <v>1</v>
      </c>
      <c r="G312" s="9"/>
      <c r="H312" s="9"/>
      <c r="I312" s="9"/>
      <c r="J312" s="9"/>
      <c r="K312" s="9"/>
      <c r="L312" s="9"/>
      <c r="M312" s="9"/>
      <c r="N312" s="72">
        <v>0</v>
      </c>
      <c r="O312" s="72">
        <v>0</v>
      </c>
      <c r="P312" s="72">
        <v>0</v>
      </c>
      <c r="Q312" s="72">
        <v>0</v>
      </c>
      <c r="R312" s="72">
        <v>0</v>
      </c>
      <c r="S312" s="72">
        <v>0</v>
      </c>
      <c r="T312" s="72">
        <v>0</v>
      </c>
      <c r="U312" s="72">
        <v>0</v>
      </c>
      <c r="V312" s="33">
        <f t="shared" ref="V312:Z312" si="191">V318+V323+V328+V333</f>
        <v>0</v>
      </c>
      <c r="W312" s="33">
        <f t="shared" si="191"/>
        <v>0</v>
      </c>
      <c r="X312" s="33">
        <f t="shared" si="191"/>
        <v>0</v>
      </c>
      <c r="Y312" s="33">
        <f t="shared" si="191"/>
        <v>0</v>
      </c>
      <c r="Z312" s="33">
        <f t="shared" si="191"/>
        <v>0</v>
      </c>
      <c r="AF312" s="3"/>
    </row>
    <row r="313" spans="1:32" ht="25.5" x14ac:dyDescent="0.25">
      <c r="A313" s="170"/>
      <c r="B313" s="182"/>
      <c r="C313" s="6"/>
      <c r="D313" s="6"/>
      <c r="E313" s="184"/>
      <c r="F313" s="23" t="s">
        <v>2</v>
      </c>
      <c r="G313" s="9"/>
      <c r="H313" s="9"/>
      <c r="I313" s="9"/>
      <c r="J313" s="9"/>
      <c r="K313" s="9"/>
      <c r="L313" s="9"/>
      <c r="M313" s="9"/>
      <c r="N313" s="72">
        <v>0</v>
      </c>
      <c r="O313" s="72">
        <v>0</v>
      </c>
      <c r="P313" s="33">
        <f>AD285</f>
        <v>0</v>
      </c>
      <c r="Q313" s="33">
        <v>0</v>
      </c>
      <c r="R313" s="72">
        <v>0</v>
      </c>
      <c r="S313" s="33">
        <f t="shared" ref="S313:Z313" si="192">S260+S166</f>
        <v>0</v>
      </c>
      <c r="T313" s="33">
        <f t="shared" si="192"/>
        <v>0</v>
      </c>
      <c r="U313" s="33">
        <f t="shared" si="192"/>
        <v>0</v>
      </c>
      <c r="V313" s="33">
        <f t="shared" ref="V313:Y313" si="193">V260+V166</f>
        <v>0</v>
      </c>
      <c r="W313" s="33">
        <f t="shared" si="193"/>
        <v>0</v>
      </c>
      <c r="X313" s="33">
        <f t="shared" si="193"/>
        <v>0</v>
      </c>
      <c r="Y313" s="33">
        <f t="shared" si="193"/>
        <v>0</v>
      </c>
      <c r="Z313" s="33">
        <f t="shared" si="192"/>
        <v>0</v>
      </c>
    </row>
    <row r="314" spans="1:32" ht="27" customHeight="1" x14ac:dyDescent="0.25">
      <c r="A314" s="170"/>
      <c r="B314" s="182"/>
      <c r="C314" s="6"/>
      <c r="D314" s="6"/>
      <c r="E314" s="184"/>
      <c r="F314" s="23" t="s">
        <v>145</v>
      </c>
      <c r="G314" s="9"/>
      <c r="H314" s="9"/>
      <c r="I314" s="9"/>
      <c r="J314" s="9"/>
      <c r="K314" s="9"/>
      <c r="L314" s="9"/>
      <c r="M314" s="9"/>
      <c r="N314" s="72">
        <v>0</v>
      </c>
      <c r="O314" s="72">
        <v>0</v>
      </c>
      <c r="P314" s="33">
        <f>AD286</f>
        <v>0</v>
      </c>
      <c r="Q314" s="33">
        <f>AE286</f>
        <v>0</v>
      </c>
      <c r="R314" s="72">
        <v>0</v>
      </c>
      <c r="S314" s="33">
        <f t="shared" ref="S314:Z315" si="194">S128+S167+S243+S247+S251+S261+S265</f>
        <v>0</v>
      </c>
      <c r="T314" s="33">
        <f t="shared" si="194"/>
        <v>0</v>
      </c>
      <c r="U314" s="33">
        <f t="shared" si="194"/>
        <v>0</v>
      </c>
      <c r="V314" s="33">
        <f t="shared" ref="V314:Y315" si="195">V128+V167+V243+V247+V251+V261+V265</f>
        <v>0</v>
      </c>
      <c r="W314" s="33">
        <f t="shared" si="195"/>
        <v>0</v>
      </c>
      <c r="X314" s="33">
        <f t="shared" si="195"/>
        <v>0</v>
      </c>
      <c r="Y314" s="33">
        <f t="shared" si="195"/>
        <v>0</v>
      </c>
      <c r="Z314" s="33">
        <f t="shared" si="194"/>
        <v>0</v>
      </c>
    </row>
    <row r="315" spans="1:32" ht="19.5" customHeight="1" x14ac:dyDescent="0.25">
      <c r="A315" s="170"/>
      <c r="B315" s="182"/>
      <c r="C315" s="6"/>
      <c r="D315" s="6"/>
      <c r="E315" s="184"/>
      <c r="F315" s="23" t="s">
        <v>3</v>
      </c>
      <c r="G315" s="9"/>
      <c r="H315" s="9"/>
      <c r="I315" s="9"/>
      <c r="J315" s="9"/>
      <c r="K315" s="9"/>
      <c r="L315" s="9"/>
      <c r="M315" s="9"/>
      <c r="N315" s="72">
        <v>0</v>
      </c>
      <c r="O315" s="72">
        <v>0</v>
      </c>
      <c r="P315" s="72">
        <v>0</v>
      </c>
      <c r="Q315" s="72">
        <v>0</v>
      </c>
      <c r="R315" s="72">
        <v>0</v>
      </c>
      <c r="S315" s="72">
        <v>0</v>
      </c>
      <c r="T315" s="72">
        <v>0</v>
      </c>
      <c r="U315" s="72">
        <v>0</v>
      </c>
      <c r="V315" s="33">
        <f t="shared" si="195"/>
        <v>0</v>
      </c>
      <c r="W315" s="33">
        <f t="shared" si="195"/>
        <v>0</v>
      </c>
      <c r="X315" s="33">
        <f t="shared" si="195"/>
        <v>0</v>
      </c>
      <c r="Y315" s="33">
        <f t="shared" si="195"/>
        <v>0</v>
      </c>
      <c r="Z315" s="33">
        <f t="shared" si="194"/>
        <v>0</v>
      </c>
    </row>
    <row r="316" spans="1:32" ht="15" customHeight="1" x14ac:dyDescent="0.25">
      <c r="A316" s="170"/>
      <c r="B316" s="182"/>
      <c r="C316" s="6"/>
      <c r="D316" s="6"/>
      <c r="E316" s="184"/>
      <c r="F316" s="90" t="s">
        <v>146</v>
      </c>
      <c r="G316" s="9"/>
      <c r="H316" s="9"/>
      <c r="I316" s="9"/>
      <c r="J316" s="9"/>
      <c r="K316" s="9"/>
      <c r="L316" s="9"/>
      <c r="M316" s="9"/>
      <c r="N316" s="72">
        <v>0</v>
      </c>
      <c r="O316" s="72">
        <v>0</v>
      </c>
      <c r="P316" s="33">
        <v>0</v>
      </c>
      <c r="Q316" s="33">
        <f t="shared" ref="Q316" si="196">SUM(Q317:Q320)</f>
        <v>0</v>
      </c>
      <c r="R316" s="33">
        <f t="shared" ref="R316" si="197">SUM(R317:R320)</f>
        <v>0</v>
      </c>
      <c r="S316" s="33">
        <f t="shared" ref="S316" si="198">SUM(S317:S320)</f>
        <v>0</v>
      </c>
      <c r="T316" s="33">
        <f t="shared" ref="T316" si="199">SUM(T317:T320)</f>
        <v>0</v>
      </c>
      <c r="U316" s="33">
        <f t="shared" ref="U316:Y316" si="200">SUM(U317:U320)</f>
        <v>0</v>
      </c>
      <c r="V316" s="33">
        <f t="shared" si="200"/>
        <v>0</v>
      </c>
      <c r="W316" s="33">
        <f t="shared" si="200"/>
        <v>0</v>
      </c>
      <c r="X316" s="33">
        <f t="shared" si="200"/>
        <v>0</v>
      </c>
      <c r="Y316" s="33">
        <f t="shared" si="200"/>
        <v>0</v>
      </c>
      <c r="Z316" s="33">
        <f t="shared" ref="Z316" si="201">SUM(Z317:Z320)</f>
        <v>0</v>
      </c>
    </row>
    <row r="317" spans="1:32" x14ac:dyDescent="0.25">
      <c r="A317" s="170"/>
      <c r="B317" s="182" t="s">
        <v>153</v>
      </c>
      <c r="C317" s="6"/>
      <c r="D317" s="6"/>
      <c r="E317" s="185"/>
      <c r="F317" s="23" t="s">
        <v>1</v>
      </c>
      <c r="G317" s="9"/>
      <c r="H317" s="9"/>
      <c r="I317" s="9"/>
      <c r="J317" s="9"/>
      <c r="K317" s="9"/>
      <c r="L317" s="9"/>
      <c r="M317" s="9"/>
      <c r="N317" s="33">
        <f>O317+P317</f>
        <v>1240000</v>
      </c>
      <c r="O317" s="33">
        <f>O321</f>
        <v>1220000</v>
      </c>
      <c r="P317" s="72">
        <f>P321</f>
        <v>20000</v>
      </c>
      <c r="Q317" s="72">
        <v>0</v>
      </c>
      <c r="R317" s="72">
        <v>0</v>
      </c>
      <c r="S317" s="72">
        <v>0</v>
      </c>
      <c r="T317" s="72">
        <v>0</v>
      </c>
      <c r="U317" s="72">
        <v>0</v>
      </c>
      <c r="V317" s="72">
        <v>0</v>
      </c>
      <c r="W317" s="72">
        <v>0</v>
      </c>
      <c r="X317" s="72">
        <v>0</v>
      </c>
      <c r="Y317" s="72">
        <v>0</v>
      </c>
      <c r="Z317" s="72">
        <v>0</v>
      </c>
    </row>
    <row r="318" spans="1:32" ht="25.5" x14ac:dyDescent="0.25">
      <c r="A318" s="170"/>
      <c r="B318" s="182"/>
      <c r="C318" s="6"/>
      <c r="D318" s="6"/>
      <c r="E318" s="185"/>
      <c r="F318" s="23" t="s">
        <v>2</v>
      </c>
      <c r="G318" s="9"/>
      <c r="H318" s="9"/>
      <c r="I318" s="9"/>
      <c r="J318" s="9"/>
      <c r="K318" s="9"/>
      <c r="L318" s="9"/>
      <c r="M318" s="9"/>
      <c r="N318" s="33">
        <f t="shared" si="186"/>
        <v>0</v>
      </c>
      <c r="O318" s="33">
        <f t="shared" si="186"/>
        <v>0</v>
      </c>
      <c r="P318" s="72">
        <v>0</v>
      </c>
      <c r="Q318" s="72">
        <v>0</v>
      </c>
      <c r="R318" s="72">
        <v>0</v>
      </c>
      <c r="S318" s="72">
        <v>0</v>
      </c>
      <c r="T318" s="72">
        <v>0</v>
      </c>
      <c r="U318" s="72">
        <v>0</v>
      </c>
      <c r="V318" s="72">
        <v>0</v>
      </c>
      <c r="W318" s="72">
        <v>0</v>
      </c>
      <c r="X318" s="72">
        <v>0</v>
      </c>
      <c r="Y318" s="72">
        <v>0</v>
      </c>
      <c r="Z318" s="72">
        <v>0</v>
      </c>
    </row>
    <row r="319" spans="1:32" ht="25.5" x14ac:dyDescent="0.25">
      <c r="A319" s="170"/>
      <c r="B319" s="182"/>
      <c r="C319" s="6"/>
      <c r="D319" s="6"/>
      <c r="E319" s="185"/>
      <c r="F319" s="23" t="s">
        <v>145</v>
      </c>
      <c r="G319" s="9"/>
      <c r="H319" s="9"/>
      <c r="I319" s="9"/>
      <c r="J319" s="9"/>
      <c r="K319" s="9"/>
      <c r="L319" s="9"/>
      <c r="M319" s="9"/>
      <c r="N319" s="33">
        <v>0</v>
      </c>
      <c r="O319" s="33">
        <v>0</v>
      </c>
      <c r="P319" s="72">
        <v>0</v>
      </c>
      <c r="Q319" s="72">
        <v>0</v>
      </c>
      <c r="R319" s="72">
        <v>0</v>
      </c>
      <c r="S319" s="72">
        <v>0</v>
      </c>
      <c r="T319" s="72">
        <v>0</v>
      </c>
      <c r="U319" s="72">
        <v>0</v>
      </c>
      <c r="V319" s="72">
        <v>0</v>
      </c>
      <c r="W319" s="72">
        <v>0</v>
      </c>
      <c r="X319" s="72">
        <v>0</v>
      </c>
      <c r="Y319" s="72">
        <v>0</v>
      </c>
      <c r="Z319" s="72">
        <v>0</v>
      </c>
    </row>
    <row r="320" spans="1:32" ht="17.25" customHeight="1" x14ac:dyDescent="0.25">
      <c r="A320" s="170"/>
      <c r="B320" s="182"/>
      <c r="C320" s="6"/>
      <c r="D320" s="6"/>
      <c r="E320" s="185"/>
      <c r="F320" s="23" t="s">
        <v>3</v>
      </c>
      <c r="G320" s="9"/>
      <c r="H320" s="9"/>
      <c r="I320" s="9"/>
      <c r="J320" s="9"/>
      <c r="K320" s="9"/>
      <c r="L320" s="9"/>
      <c r="M320" s="9"/>
      <c r="N320" s="72">
        <v>0</v>
      </c>
      <c r="O320" s="33">
        <v>0</v>
      </c>
      <c r="P320" s="33">
        <f t="shared" ref="P320:Z320" si="202">P220</f>
        <v>0</v>
      </c>
      <c r="Q320" s="33">
        <f t="shared" si="202"/>
        <v>0</v>
      </c>
      <c r="R320" s="33">
        <f t="shared" si="202"/>
        <v>0</v>
      </c>
      <c r="S320" s="33">
        <f t="shared" si="202"/>
        <v>0</v>
      </c>
      <c r="T320" s="33">
        <f t="shared" si="202"/>
        <v>0</v>
      </c>
      <c r="U320" s="33">
        <f t="shared" si="202"/>
        <v>0</v>
      </c>
      <c r="V320" s="33">
        <f t="shared" ref="V320:Y320" si="203">V220</f>
        <v>0</v>
      </c>
      <c r="W320" s="33">
        <f t="shared" si="203"/>
        <v>0</v>
      </c>
      <c r="X320" s="33">
        <f t="shared" si="203"/>
        <v>0</v>
      </c>
      <c r="Y320" s="33">
        <f t="shared" si="203"/>
        <v>0</v>
      </c>
      <c r="Z320" s="33">
        <f t="shared" si="202"/>
        <v>0</v>
      </c>
    </row>
    <row r="321" spans="1:31" ht="25.5" x14ac:dyDescent="0.25">
      <c r="A321" s="170"/>
      <c r="B321" s="182"/>
      <c r="C321" s="6"/>
      <c r="D321" s="6"/>
      <c r="E321" s="185"/>
      <c r="F321" s="23" t="s">
        <v>146</v>
      </c>
      <c r="G321" s="9"/>
      <c r="H321" s="9"/>
      <c r="I321" s="9"/>
      <c r="J321" s="9"/>
      <c r="K321" s="9"/>
      <c r="L321" s="9"/>
      <c r="M321" s="9"/>
      <c r="N321" s="33">
        <v>1240000</v>
      </c>
      <c r="O321" s="33">
        <v>1220000</v>
      </c>
      <c r="P321" s="33">
        <v>20000</v>
      </c>
      <c r="Q321" s="33">
        <v>0</v>
      </c>
      <c r="R321" s="33">
        <v>0</v>
      </c>
      <c r="S321" s="33">
        <f t="shared" ref="S321" si="204">SUM(S322:S325)</f>
        <v>0</v>
      </c>
      <c r="T321" s="33">
        <f t="shared" ref="T321" si="205">SUM(T322:T325)</f>
        <v>0</v>
      </c>
      <c r="U321" s="33">
        <f t="shared" ref="U321:Y321" si="206">SUM(U322:U325)</f>
        <v>0</v>
      </c>
      <c r="V321" s="33">
        <f t="shared" si="206"/>
        <v>0</v>
      </c>
      <c r="W321" s="33">
        <f t="shared" si="206"/>
        <v>0</v>
      </c>
      <c r="X321" s="33">
        <f t="shared" si="206"/>
        <v>0</v>
      </c>
      <c r="Y321" s="33">
        <f t="shared" si="206"/>
        <v>0</v>
      </c>
      <c r="Z321" s="33">
        <f t="shared" ref="Z321" si="207">SUM(Z322:Z325)</f>
        <v>0</v>
      </c>
    </row>
    <row r="322" spans="1:31" x14ac:dyDescent="0.25">
      <c r="A322" s="87"/>
      <c r="B322" s="88" t="s">
        <v>149</v>
      </c>
      <c r="C322" s="6"/>
      <c r="D322" s="6"/>
      <c r="E322" s="55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E322" s="3"/>
    </row>
    <row r="323" spans="1:31" ht="18" customHeight="1" x14ac:dyDescent="0.25">
      <c r="A323" s="170"/>
      <c r="B323" s="182" t="s">
        <v>154</v>
      </c>
      <c r="C323" s="6"/>
      <c r="D323" s="6"/>
      <c r="E323" s="184"/>
      <c r="F323" s="23" t="s">
        <v>1</v>
      </c>
      <c r="G323" s="9"/>
      <c r="H323" s="9"/>
      <c r="I323" s="9"/>
      <c r="J323" s="9"/>
      <c r="K323" s="9"/>
      <c r="L323" s="9"/>
      <c r="M323" s="9"/>
      <c r="N323" s="48">
        <f>SUM(N324:N326)</f>
        <v>189502806.88</v>
      </c>
      <c r="O323" s="48">
        <v>53693621.670000002</v>
      </c>
      <c r="P323" s="48">
        <v>38387662.990000002</v>
      </c>
      <c r="Q323" s="48">
        <f t="shared" ref="Q323:R323" si="208">SUM(Q324:Q326)</f>
        <v>32065100</v>
      </c>
      <c r="R323" s="48">
        <f t="shared" si="208"/>
        <v>31385822.219999999</v>
      </c>
      <c r="S323" s="72">
        <v>0</v>
      </c>
      <c r="T323" s="72">
        <v>0</v>
      </c>
      <c r="U323" s="72">
        <v>0</v>
      </c>
      <c r="V323" s="72">
        <v>0</v>
      </c>
      <c r="W323" s="72">
        <v>0</v>
      </c>
      <c r="X323" s="72">
        <v>0</v>
      </c>
      <c r="Y323" s="72">
        <v>0</v>
      </c>
      <c r="Z323" s="72">
        <v>0</v>
      </c>
    </row>
    <row r="324" spans="1:31" ht="25.5" x14ac:dyDescent="0.25">
      <c r="A324" s="170"/>
      <c r="B324" s="182"/>
      <c r="C324" s="6"/>
      <c r="D324" s="6"/>
      <c r="E324" s="184"/>
      <c r="F324" s="23" t="s">
        <v>2</v>
      </c>
      <c r="G324" s="9"/>
      <c r="H324" s="9"/>
      <c r="I324" s="9"/>
      <c r="J324" s="9"/>
      <c r="K324" s="9"/>
      <c r="L324" s="9"/>
      <c r="M324" s="9"/>
      <c r="N324" s="72">
        <v>0</v>
      </c>
      <c r="O324" s="72">
        <v>0</v>
      </c>
      <c r="P324" s="72">
        <v>0</v>
      </c>
      <c r="Q324" s="72">
        <v>0</v>
      </c>
      <c r="R324" s="72">
        <v>0</v>
      </c>
      <c r="S324" s="72">
        <v>0</v>
      </c>
      <c r="T324" s="72">
        <v>0</v>
      </c>
      <c r="U324" s="72">
        <v>0</v>
      </c>
      <c r="V324" s="72">
        <v>0</v>
      </c>
      <c r="W324" s="72">
        <v>0</v>
      </c>
      <c r="X324" s="72">
        <v>0</v>
      </c>
      <c r="Y324" s="72">
        <v>0</v>
      </c>
      <c r="Z324" s="72">
        <v>0</v>
      </c>
    </row>
    <row r="325" spans="1:31" ht="25.5" x14ac:dyDescent="0.25">
      <c r="A325" s="170"/>
      <c r="B325" s="182"/>
      <c r="C325" s="6"/>
      <c r="D325" s="6"/>
      <c r="E325" s="184"/>
      <c r="F325" s="23" t="s">
        <v>145</v>
      </c>
      <c r="G325" s="9"/>
      <c r="H325" s="9"/>
      <c r="I325" s="9"/>
      <c r="J325" s="9"/>
      <c r="K325" s="9"/>
      <c r="L325" s="9"/>
      <c r="M325" s="9"/>
      <c r="N325" s="72">
        <f>O325+P325+Q325+R325+S325+T325+U325+Z325</f>
        <v>51740100</v>
      </c>
      <c r="O325" s="72">
        <v>18953900</v>
      </c>
      <c r="P325" s="72">
        <v>15016700</v>
      </c>
      <c r="Q325" s="72">
        <v>9005600</v>
      </c>
      <c r="R325" s="72">
        <v>8763900</v>
      </c>
      <c r="S325" s="72">
        <v>0</v>
      </c>
      <c r="T325" s="72">
        <v>0</v>
      </c>
      <c r="U325" s="72">
        <v>0</v>
      </c>
      <c r="V325" s="72">
        <v>0</v>
      </c>
      <c r="W325" s="72">
        <v>0</v>
      </c>
      <c r="X325" s="72">
        <v>0</v>
      </c>
      <c r="Y325" s="72">
        <v>0</v>
      </c>
      <c r="Z325" s="72">
        <v>0</v>
      </c>
    </row>
    <row r="326" spans="1:31" ht="17.25" customHeight="1" x14ac:dyDescent="0.25">
      <c r="A326" s="170"/>
      <c r="B326" s="182"/>
      <c r="C326" s="6"/>
      <c r="D326" s="6"/>
      <c r="E326" s="184"/>
      <c r="F326" s="23" t="s">
        <v>3</v>
      </c>
      <c r="G326" s="9"/>
      <c r="H326" s="9"/>
      <c r="I326" s="9"/>
      <c r="J326" s="9"/>
      <c r="K326" s="9"/>
      <c r="L326" s="9"/>
      <c r="M326" s="9"/>
      <c r="N326" s="72">
        <f>O326+P326+Q326+R326+S326+T326+U326+Z326</f>
        <v>137762706.88</v>
      </c>
      <c r="O326" s="72">
        <v>53693621.670000002</v>
      </c>
      <c r="P326" s="72">
        <v>38387662.990000002</v>
      </c>
      <c r="Q326" s="72">
        <v>23059500</v>
      </c>
      <c r="R326" s="33">
        <v>22621922.219999999</v>
      </c>
      <c r="S326" s="33">
        <f>S226</f>
        <v>0</v>
      </c>
      <c r="T326" s="33">
        <f>T226</f>
        <v>0</v>
      </c>
      <c r="U326" s="33">
        <f>U226</f>
        <v>0</v>
      </c>
      <c r="V326" s="33">
        <f t="shared" ref="V326:Y326" si="209">V226</f>
        <v>0</v>
      </c>
      <c r="W326" s="33">
        <f t="shared" si="209"/>
        <v>0</v>
      </c>
      <c r="X326" s="33">
        <f t="shared" si="209"/>
        <v>0</v>
      </c>
      <c r="Y326" s="33">
        <f t="shared" si="209"/>
        <v>0</v>
      </c>
      <c r="Z326" s="33">
        <f>Z226</f>
        <v>0</v>
      </c>
    </row>
    <row r="327" spans="1:31" ht="25.5" x14ac:dyDescent="0.25">
      <c r="A327" s="170"/>
      <c r="B327" s="182"/>
      <c r="C327" s="6"/>
      <c r="D327" s="6"/>
      <c r="E327" s="184"/>
      <c r="F327" s="23" t="s">
        <v>146</v>
      </c>
      <c r="G327" s="9"/>
      <c r="H327" s="9"/>
      <c r="I327" s="9"/>
      <c r="J327" s="9"/>
      <c r="K327" s="9"/>
      <c r="L327" s="9"/>
      <c r="M327" s="9"/>
      <c r="N327" s="72">
        <v>0</v>
      </c>
      <c r="O327" s="72">
        <v>0</v>
      </c>
      <c r="P327" s="72">
        <v>0</v>
      </c>
      <c r="Q327" s="72">
        <v>0</v>
      </c>
      <c r="R327" s="33">
        <f t="shared" ref="R327:Z327" si="210">R227</f>
        <v>0</v>
      </c>
      <c r="S327" s="33">
        <f t="shared" si="210"/>
        <v>0</v>
      </c>
      <c r="T327" s="33">
        <f t="shared" si="210"/>
        <v>0</v>
      </c>
      <c r="U327" s="33">
        <f t="shared" si="210"/>
        <v>0</v>
      </c>
      <c r="V327" s="33">
        <f t="shared" ref="V327:Y327" si="211">V227</f>
        <v>0</v>
      </c>
      <c r="W327" s="33">
        <f t="shared" si="211"/>
        <v>0</v>
      </c>
      <c r="X327" s="33">
        <f t="shared" si="211"/>
        <v>0</v>
      </c>
      <c r="Y327" s="33">
        <f t="shared" si="211"/>
        <v>0</v>
      </c>
      <c r="Z327" s="33">
        <f t="shared" si="210"/>
        <v>0</v>
      </c>
    </row>
    <row r="328" spans="1:31" x14ac:dyDescent="0.25">
      <c r="A328" s="170"/>
      <c r="B328" s="182" t="s">
        <v>156</v>
      </c>
      <c r="C328" s="5"/>
      <c r="D328" s="5"/>
      <c r="E328" s="186"/>
      <c r="F328" s="29" t="s">
        <v>1</v>
      </c>
      <c r="G328" s="10"/>
      <c r="H328" s="10"/>
      <c r="I328" s="10"/>
      <c r="J328" s="10"/>
      <c r="K328" s="10"/>
      <c r="L328" s="10"/>
      <c r="M328" s="10"/>
      <c r="N328" s="17">
        <v>0</v>
      </c>
      <c r="O328" s="32">
        <f t="shared" ref="O328" si="212">SUM(O329:O332)</f>
        <v>21034777.780000001</v>
      </c>
      <c r="P328" s="17">
        <v>0</v>
      </c>
      <c r="Q328" s="17">
        <v>0</v>
      </c>
      <c r="R328" s="33">
        <f t="shared" ref="R328:Z328" si="213">R228</f>
        <v>0</v>
      </c>
      <c r="S328" s="33">
        <f t="shared" si="213"/>
        <v>0</v>
      </c>
      <c r="T328" s="33">
        <f t="shared" si="213"/>
        <v>0</v>
      </c>
      <c r="U328" s="33">
        <f t="shared" si="213"/>
        <v>0</v>
      </c>
      <c r="V328" s="33">
        <f t="shared" ref="V328:Y328" si="214">V228</f>
        <v>0</v>
      </c>
      <c r="W328" s="33">
        <f t="shared" si="214"/>
        <v>0</v>
      </c>
      <c r="X328" s="33">
        <f t="shared" si="214"/>
        <v>0</v>
      </c>
      <c r="Y328" s="33">
        <f t="shared" si="214"/>
        <v>0</v>
      </c>
      <c r="Z328" s="33">
        <f t="shared" si="213"/>
        <v>0</v>
      </c>
    </row>
    <row r="329" spans="1:31" ht="24.75" customHeight="1" x14ac:dyDescent="0.25">
      <c r="A329" s="170"/>
      <c r="B329" s="182"/>
      <c r="C329" s="5"/>
      <c r="D329" s="5"/>
      <c r="E329" s="187"/>
      <c r="F329" s="29" t="s">
        <v>2</v>
      </c>
      <c r="G329" s="10"/>
      <c r="H329" s="10"/>
      <c r="I329" s="10"/>
      <c r="J329" s="10"/>
      <c r="K329" s="10"/>
      <c r="L329" s="10"/>
      <c r="M329" s="10"/>
      <c r="N329" s="17">
        <v>0</v>
      </c>
      <c r="O329" s="17">
        <v>0</v>
      </c>
      <c r="P329" s="17">
        <v>0</v>
      </c>
      <c r="Q329" s="17">
        <v>0</v>
      </c>
      <c r="R329" s="33">
        <f t="shared" ref="R329:Z329" si="215">R229</f>
        <v>0</v>
      </c>
      <c r="S329" s="33">
        <f t="shared" si="215"/>
        <v>0</v>
      </c>
      <c r="T329" s="33">
        <f t="shared" si="215"/>
        <v>0</v>
      </c>
      <c r="U329" s="33">
        <f t="shared" si="215"/>
        <v>0</v>
      </c>
      <c r="V329" s="33">
        <f t="shared" ref="V329:Y329" si="216">V229</f>
        <v>0</v>
      </c>
      <c r="W329" s="33">
        <f t="shared" si="216"/>
        <v>0</v>
      </c>
      <c r="X329" s="33">
        <f t="shared" si="216"/>
        <v>0</v>
      </c>
      <c r="Y329" s="33">
        <f t="shared" si="216"/>
        <v>0</v>
      </c>
      <c r="Z329" s="33">
        <f t="shared" si="215"/>
        <v>0</v>
      </c>
    </row>
    <row r="330" spans="1:31" ht="26.25" customHeight="1" x14ac:dyDescent="0.25">
      <c r="A330" s="170"/>
      <c r="B330" s="182"/>
      <c r="C330" s="5"/>
      <c r="D330" s="5"/>
      <c r="E330" s="187"/>
      <c r="F330" s="29" t="s">
        <v>145</v>
      </c>
      <c r="G330" s="10"/>
      <c r="H330" s="10"/>
      <c r="I330" s="10"/>
      <c r="J330" s="10"/>
      <c r="K330" s="10"/>
      <c r="L330" s="10"/>
      <c r="M330" s="10"/>
      <c r="N330" s="17">
        <v>0</v>
      </c>
      <c r="O330" s="17">
        <v>485000</v>
      </c>
      <c r="P330" s="33">
        <v>0</v>
      </c>
      <c r="Q330" s="33">
        <v>0</v>
      </c>
      <c r="R330" s="33">
        <f t="shared" ref="R330:Z330" si="217">R230</f>
        <v>0</v>
      </c>
      <c r="S330" s="33">
        <f t="shared" si="217"/>
        <v>0</v>
      </c>
      <c r="T330" s="33">
        <f t="shared" si="217"/>
        <v>0</v>
      </c>
      <c r="U330" s="33">
        <f t="shared" si="217"/>
        <v>0</v>
      </c>
      <c r="V330" s="33">
        <f t="shared" ref="V330:Y330" si="218">V230</f>
        <v>0</v>
      </c>
      <c r="W330" s="33">
        <f t="shared" si="218"/>
        <v>0</v>
      </c>
      <c r="X330" s="33">
        <f t="shared" si="218"/>
        <v>0</v>
      </c>
      <c r="Y330" s="33">
        <f t="shared" si="218"/>
        <v>0</v>
      </c>
      <c r="Z330" s="33">
        <f t="shared" si="217"/>
        <v>0</v>
      </c>
    </row>
    <row r="331" spans="1:31" ht="18" customHeight="1" x14ac:dyDescent="0.25">
      <c r="A331" s="170"/>
      <c r="B331" s="182"/>
      <c r="C331" s="5"/>
      <c r="D331" s="5"/>
      <c r="E331" s="187"/>
      <c r="F331" s="29" t="s">
        <v>3</v>
      </c>
      <c r="G331" s="10"/>
      <c r="H331" s="10"/>
      <c r="I331" s="10"/>
      <c r="J331" s="10"/>
      <c r="K331" s="10"/>
      <c r="L331" s="10"/>
      <c r="M331" s="10"/>
      <c r="N331" s="17">
        <v>0</v>
      </c>
      <c r="O331" s="17">
        <v>20549777.780000001</v>
      </c>
      <c r="P331" s="33">
        <v>0</v>
      </c>
      <c r="Q331" s="33">
        <v>0</v>
      </c>
      <c r="R331" s="33">
        <f t="shared" ref="R331:Z331" si="219">R231</f>
        <v>0</v>
      </c>
      <c r="S331" s="33">
        <f t="shared" si="219"/>
        <v>0</v>
      </c>
      <c r="T331" s="33">
        <f t="shared" si="219"/>
        <v>0</v>
      </c>
      <c r="U331" s="33">
        <f t="shared" si="219"/>
        <v>0</v>
      </c>
      <c r="V331" s="33">
        <f t="shared" ref="V331:Y331" si="220">V231</f>
        <v>0</v>
      </c>
      <c r="W331" s="33">
        <f t="shared" si="220"/>
        <v>0</v>
      </c>
      <c r="X331" s="33">
        <f t="shared" si="220"/>
        <v>0</v>
      </c>
      <c r="Y331" s="33">
        <f t="shared" si="220"/>
        <v>0</v>
      </c>
      <c r="Z331" s="33">
        <f t="shared" si="219"/>
        <v>0</v>
      </c>
    </row>
    <row r="332" spans="1:31" ht="28.5" customHeight="1" x14ac:dyDescent="0.25">
      <c r="A332" s="170"/>
      <c r="B332" s="182"/>
      <c r="C332" s="5"/>
      <c r="D332" s="5"/>
      <c r="E332" s="187"/>
      <c r="F332" s="29" t="s">
        <v>146</v>
      </c>
      <c r="G332" s="10"/>
      <c r="H332" s="10"/>
      <c r="I332" s="10"/>
      <c r="J332" s="10"/>
      <c r="K332" s="10"/>
      <c r="L332" s="10"/>
      <c r="M332" s="10"/>
      <c r="N332" s="17">
        <v>0</v>
      </c>
      <c r="O332" s="33">
        <f>O220</f>
        <v>0</v>
      </c>
      <c r="P332" s="33">
        <v>0</v>
      </c>
      <c r="Q332" s="33">
        <v>0</v>
      </c>
      <c r="R332" s="33">
        <f t="shared" ref="R332:Z332" si="221">R232</f>
        <v>0</v>
      </c>
      <c r="S332" s="33">
        <f t="shared" si="221"/>
        <v>0</v>
      </c>
      <c r="T332" s="33">
        <f t="shared" si="221"/>
        <v>0</v>
      </c>
      <c r="U332" s="33">
        <f t="shared" si="221"/>
        <v>0</v>
      </c>
      <c r="V332" s="33">
        <f t="shared" ref="V332:Y332" si="222">V232</f>
        <v>0</v>
      </c>
      <c r="W332" s="33">
        <f t="shared" si="222"/>
        <v>0</v>
      </c>
      <c r="X332" s="33">
        <f t="shared" si="222"/>
        <v>0</v>
      </c>
      <c r="Y332" s="33">
        <f t="shared" si="222"/>
        <v>0</v>
      </c>
      <c r="Z332" s="33">
        <f t="shared" si="221"/>
        <v>0</v>
      </c>
    </row>
    <row r="333" spans="1:31" ht="12.75" customHeight="1" x14ac:dyDescent="0.25">
      <c r="A333" s="170"/>
      <c r="B333" s="182" t="s">
        <v>155</v>
      </c>
      <c r="C333" s="5"/>
      <c r="D333" s="5"/>
      <c r="E333" s="187"/>
      <c r="F333" s="29" t="s">
        <v>1</v>
      </c>
      <c r="G333" s="10"/>
      <c r="H333" s="10"/>
      <c r="I333" s="10"/>
      <c r="J333" s="10"/>
      <c r="K333" s="10"/>
      <c r="L333" s="10"/>
      <c r="M333" s="10"/>
      <c r="N333" s="17">
        <v>0</v>
      </c>
      <c r="O333" s="32">
        <f t="shared" ref="O333" si="223">SUM(O334:O337)</f>
        <v>0</v>
      </c>
      <c r="P333" s="33">
        <v>0</v>
      </c>
      <c r="Q333" s="33">
        <v>0</v>
      </c>
      <c r="R333" s="33">
        <f t="shared" ref="R333:Z333" si="224">R233</f>
        <v>0</v>
      </c>
      <c r="S333" s="33">
        <f t="shared" si="224"/>
        <v>0</v>
      </c>
      <c r="T333" s="33">
        <f t="shared" si="224"/>
        <v>0</v>
      </c>
      <c r="U333" s="33">
        <f t="shared" si="224"/>
        <v>0</v>
      </c>
      <c r="V333" s="33">
        <f t="shared" ref="V333:Y333" si="225">V233</f>
        <v>0</v>
      </c>
      <c r="W333" s="33">
        <f t="shared" si="225"/>
        <v>0</v>
      </c>
      <c r="X333" s="33">
        <f t="shared" si="225"/>
        <v>0</v>
      </c>
      <c r="Y333" s="33">
        <f t="shared" si="225"/>
        <v>0</v>
      </c>
      <c r="Z333" s="33">
        <f t="shared" si="224"/>
        <v>0</v>
      </c>
    </row>
    <row r="334" spans="1:31" ht="25.5" customHeight="1" x14ac:dyDescent="0.25">
      <c r="A334" s="170"/>
      <c r="B334" s="182"/>
      <c r="C334" s="5"/>
      <c r="D334" s="5"/>
      <c r="E334" s="187"/>
      <c r="F334" s="29" t="s">
        <v>2</v>
      </c>
      <c r="G334" s="10"/>
      <c r="H334" s="10"/>
      <c r="I334" s="10"/>
      <c r="J334" s="10"/>
      <c r="K334" s="10"/>
      <c r="L334" s="10"/>
      <c r="M334" s="10"/>
      <c r="N334" s="17">
        <v>0</v>
      </c>
      <c r="O334" s="17">
        <v>0</v>
      </c>
      <c r="P334" s="33">
        <v>0</v>
      </c>
      <c r="Q334" s="33">
        <v>0</v>
      </c>
      <c r="R334" s="33">
        <f t="shared" ref="R334:Z334" si="226">R234</f>
        <v>0</v>
      </c>
      <c r="S334" s="33">
        <f t="shared" si="226"/>
        <v>0</v>
      </c>
      <c r="T334" s="33">
        <f t="shared" si="226"/>
        <v>0</v>
      </c>
      <c r="U334" s="33">
        <f t="shared" si="226"/>
        <v>0</v>
      </c>
      <c r="V334" s="33">
        <f t="shared" ref="V334:Y334" si="227">V234</f>
        <v>0</v>
      </c>
      <c r="W334" s="33">
        <f t="shared" si="227"/>
        <v>0</v>
      </c>
      <c r="X334" s="33">
        <f t="shared" si="227"/>
        <v>0</v>
      </c>
      <c r="Y334" s="33">
        <f t="shared" si="227"/>
        <v>0</v>
      </c>
      <c r="Z334" s="33">
        <f t="shared" si="226"/>
        <v>0</v>
      </c>
    </row>
    <row r="335" spans="1:31" ht="27" customHeight="1" x14ac:dyDescent="0.25">
      <c r="A335" s="170"/>
      <c r="B335" s="182"/>
      <c r="C335" s="5"/>
      <c r="D335" s="5"/>
      <c r="E335" s="187"/>
      <c r="F335" s="29" t="s">
        <v>145</v>
      </c>
      <c r="G335" s="10"/>
      <c r="H335" s="10"/>
      <c r="I335" s="10"/>
      <c r="J335" s="10"/>
      <c r="K335" s="10"/>
      <c r="L335" s="10"/>
      <c r="M335" s="10"/>
      <c r="N335" s="17">
        <v>0</v>
      </c>
      <c r="O335" s="17">
        <v>0</v>
      </c>
      <c r="P335" s="33">
        <v>0</v>
      </c>
      <c r="Q335" s="33">
        <v>0</v>
      </c>
      <c r="R335" s="33">
        <f t="shared" ref="R335:Z335" si="228">R235</f>
        <v>0</v>
      </c>
      <c r="S335" s="33">
        <f t="shared" si="228"/>
        <v>0</v>
      </c>
      <c r="T335" s="33">
        <f t="shared" si="228"/>
        <v>0</v>
      </c>
      <c r="U335" s="33">
        <f t="shared" si="228"/>
        <v>0</v>
      </c>
      <c r="V335" s="33">
        <f t="shared" ref="V335:Y335" si="229">V235</f>
        <v>0</v>
      </c>
      <c r="W335" s="33">
        <f t="shared" si="229"/>
        <v>0</v>
      </c>
      <c r="X335" s="33">
        <f t="shared" si="229"/>
        <v>0</v>
      </c>
      <c r="Y335" s="33">
        <f t="shared" si="229"/>
        <v>0</v>
      </c>
      <c r="Z335" s="33">
        <f t="shared" si="228"/>
        <v>0</v>
      </c>
    </row>
    <row r="336" spans="1:31" ht="18" customHeight="1" x14ac:dyDescent="0.25">
      <c r="A336" s="170"/>
      <c r="B336" s="182"/>
      <c r="C336" s="5"/>
      <c r="D336" s="5"/>
      <c r="E336" s="187"/>
      <c r="F336" s="29" t="s">
        <v>3</v>
      </c>
      <c r="G336" s="10"/>
      <c r="H336" s="10"/>
      <c r="I336" s="10"/>
      <c r="J336" s="10"/>
      <c r="K336" s="10"/>
      <c r="L336" s="10"/>
      <c r="M336" s="10"/>
      <c r="N336" s="17">
        <v>0</v>
      </c>
      <c r="O336" s="17">
        <v>0</v>
      </c>
      <c r="P336" s="33">
        <v>0</v>
      </c>
      <c r="Q336" s="33">
        <v>0</v>
      </c>
      <c r="R336" s="33">
        <f t="shared" ref="R336:Z336" si="230">R236</f>
        <v>0</v>
      </c>
      <c r="S336" s="33">
        <f t="shared" si="230"/>
        <v>0</v>
      </c>
      <c r="T336" s="33">
        <f t="shared" si="230"/>
        <v>0</v>
      </c>
      <c r="U336" s="33">
        <f t="shared" si="230"/>
        <v>0</v>
      </c>
      <c r="V336" s="33">
        <f t="shared" ref="V336:Y336" si="231">V236</f>
        <v>0</v>
      </c>
      <c r="W336" s="33">
        <f t="shared" si="231"/>
        <v>0</v>
      </c>
      <c r="X336" s="33">
        <f t="shared" si="231"/>
        <v>0</v>
      </c>
      <c r="Y336" s="33">
        <f t="shared" si="231"/>
        <v>0</v>
      </c>
      <c r="Z336" s="33">
        <f t="shared" si="230"/>
        <v>0</v>
      </c>
    </row>
    <row r="337" spans="1:26" ht="25.5" x14ac:dyDescent="0.25">
      <c r="A337" s="170"/>
      <c r="B337" s="182"/>
      <c r="C337" s="5"/>
      <c r="D337" s="5"/>
      <c r="E337" s="187"/>
      <c r="F337" s="29" t="s">
        <v>146</v>
      </c>
      <c r="G337" s="10"/>
      <c r="H337" s="10"/>
      <c r="I337" s="10"/>
      <c r="J337" s="10"/>
      <c r="K337" s="10"/>
      <c r="L337" s="10"/>
      <c r="M337" s="10"/>
      <c r="N337" s="17">
        <v>0</v>
      </c>
      <c r="O337" s="33">
        <f>O225</f>
        <v>0</v>
      </c>
      <c r="P337" s="33">
        <v>0</v>
      </c>
      <c r="Q337" s="33">
        <v>0</v>
      </c>
      <c r="R337" s="33">
        <f t="shared" ref="R337:Z337" si="232">R237</f>
        <v>0</v>
      </c>
      <c r="S337" s="33">
        <f t="shared" si="232"/>
        <v>0</v>
      </c>
      <c r="T337" s="33">
        <f t="shared" si="232"/>
        <v>0</v>
      </c>
      <c r="U337" s="33">
        <f t="shared" si="232"/>
        <v>0</v>
      </c>
      <c r="V337" s="33">
        <f t="shared" ref="V337:Y337" si="233">V237</f>
        <v>0</v>
      </c>
      <c r="W337" s="33">
        <f t="shared" si="233"/>
        <v>0</v>
      </c>
      <c r="X337" s="33">
        <f t="shared" si="233"/>
        <v>0</v>
      </c>
      <c r="Y337" s="33">
        <f t="shared" si="233"/>
        <v>0</v>
      </c>
      <c r="Z337" s="33">
        <f t="shared" si="232"/>
        <v>0</v>
      </c>
    </row>
    <row r="338" spans="1:26" x14ac:dyDescent="0.25">
      <c r="A338" s="170"/>
      <c r="B338" s="182" t="s">
        <v>157</v>
      </c>
      <c r="C338" s="5"/>
      <c r="D338" s="5"/>
      <c r="E338" s="187"/>
      <c r="F338" s="29" t="s">
        <v>1</v>
      </c>
      <c r="G338" s="10"/>
      <c r="H338" s="10"/>
      <c r="I338" s="10"/>
      <c r="J338" s="10"/>
      <c r="K338" s="10"/>
      <c r="L338" s="10"/>
      <c r="M338" s="10"/>
      <c r="N338" s="32">
        <f>SUM(N339:N342)</f>
        <v>0</v>
      </c>
      <c r="O338" s="32">
        <f t="shared" ref="O338" si="234">SUM(O339:O342)</f>
        <v>0</v>
      </c>
      <c r="P338" s="33">
        <v>0</v>
      </c>
      <c r="Q338" s="33">
        <v>0</v>
      </c>
      <c r="R338" s="33">
        <f t="shared" ref="R338:Z338" si="235">R238</f>
        <v>0</v>
      </c>
      <c r="S338" s="33">
        <f t="shared" si="235"/>
        <v>0</v>
      </c>
      <c r="T338" s="33">
        <f t="shared" si="235"/>
        <v>0</v>
      </c>
      <c r="U338" s="33">
        <f t="shared" si="235"/>
        <v>0</v>
      </c>
      <c r="V338" s="33">
        <f t="shared" ref="V338:Y338" si="236">V238</f>
        <v>0</v>
      </c>
      <c r="W338" s="33">
        <f t="shared" si="236"/>
        <v>0</v>
      </c>
      <c r="X338" s="33">
        <f t="shared" si="236"/>
        <v>0</v>
      </c>
      <c r="Y338" s="33">
        <f t="shared" si="236"/>
        <v>0</v>
      </c>
      <c r="Z338" s="33">
        <f t="shared" si="235"/>
        <v>0</v>
      </c>
    </row>
    <row r="339" spans="1:26" ht="25.5" x14ac:dyDescent="0.25">
      <c r="A339" s="170"/>
      <c r="B339" s="182"/>
      <c r="C339" s="5"/>
      <c r="D339" s="5"/>
      <c r="E339" s="187"/>
      <c r="F339" s="29" t="s">
        <v>2</v>
      </c>
      <c r="G339" s="10"/>
      <c r="H339" s="10"/>
      <c r="I339" s="10"/>
      <c r="J339" s="10"/>
      <c r="K339" s="10"/>
      <c r="L339" s="10"/>
      <c r="M339" s="10"/>
      <c r="N339" s="17">
        <v>0</v>
      </c>
      <c r="O339" s="17">
        <v>0</v>
      </c>
      <c r="P339" s="33">
        <v>0</v>
      </c>
      <c r="Q339" s="33">
        <v>0</v>
      </c>
      <c r="R339" s="33">
        <f t="shared" ref="R339:Z339" si="237">R239</f>
        <v>0</v>
      </c>
      <c r="S339" s="33">
        <f t="shared" si="237"/>
        <v>0</v>
      </c>
      <c r="T339" s="33">
        <f t="shared" si="237"/>
        <v>0</v>
      </c>
      <c r="U339" s="33">
        <f t="shared" si="237"/>
        <v>0</v>
      </c>
      <c r="V339" s="33">
        <f t="shared" ref="V339:Y339" si="238">V239</f>
        <v>0</v>
      </c>
      <c r="W339" s="33">
        <f t="shared" si="238"/>
        <v>0</v>
      </c>
      <c r="X339" s="33">
        <f t="shared" si="238"/>
        <v>0</v>
      </c>
      <c r="Y339" s="33">
        <f t="shared" si="238"/>
        <v>0</v>
      </c>
      <c r="Z339" s="33">
        <f t="shared" si="237"/>
        <v>0</v>
      </c>
    </row>
    <row r="340" spans="1:26" ht="25.5" x14ac:dyDescent="0.25">
      <c r="A340" s="170"/>
      <c r="B340" s="182"/>
      <c r="C340" s="5"/>
      <c r="D340" s="5"/>
      <c r="E340" s="187"/>
      <c r="F340" s="29" t="s">
        <v>145</v>
      </c>
      <c r="G340" s="10"/>
      <c r="H340" s="10"/>
      <c r="I340" s="10"/>
      <c r="J340" s="10"/>
      <c r="K340" s="10"/>
      <c r="L340" s="10"/>
      <c r="M340" s="10"/>
      <c r="N340" s="17">
        <v>0</v>
      </c>
      <c r="O340" s="17">
        <v>0</v>
      </c>
      <c r="P340" s="33">
        <v>0</v>
      </c>
      <c r="Q340" s="33">
        <v>0</v>
      </c>
      <c r="R340" s="33">
        <f t="shared" ref="R340:Z340" si="239">R240</f>
        <v>0</v>
      </c>
      <c r="S340" s="33">
        <f t="shared" si="239"/>
        <v>0</v>
      </c>
      <c r="T340" s="33">
        <f t="shared" si="239"/>
        <v>0</v>
      </c>
      <c r="U340" s="33">
        <f t="shared" si="239"/>
        <v>0</v>
      </c>
      <c r="V340" s="33">
        <f t="shared" ref="V340:Y340" si="240">V240</f>
        <v>0</v>
      </c>
      <c r="W340" s="33">
        <f t="shared" si="240"/>
        <v>0</v>
      </c>
      <c r="X340" s="33">
        <f t="shared" si="240"/>
        <v>0</v>
      </c>
      <c r="Y340" s="33">
        <f t="shared" si="240"/>
        <v>0</v>
      </c>
      <c r="Z340" s="33">
        <f t="shared" si="239"/>
        <v>0</v>
      </c>
    </row>
    <row r="341" spans="1:26" ht="15" customHeight="1" x14ac:dyDescent="0.25">
      <c r="A341" s="170"/>
      <c r="B341" s="182"/>
      <c r="C341" s="5"/>
      <c r="D341" s="5"/>
      <c r="E341" s="187"/>
      <c r="F341" s="29" t="s">
        <v>3</v>
      </c>
      <c r="G341" s="10"/>
      <c r="H341" s="10"/>
      <c r="I341" s="10"/>
      <c r="J341" s="10"/>
      <c r="K341" s="10"/>
      <c r="L341" s="10"/>
      <c r="M341" s="10"/>
      <c r="N341" s="17">
        <v>0</v>
      </c>
      <c r="O341" s="17">
        <v>0</v>
      </c>
      <c r="P341" s="33">
        <v>0</v>
      </c>
      <c r="Q341" s="33">
        <v>0</v>
      </c>
      <c r="R341" s="33">
        <v>0</v>
      </c>
      <c r="S341" s="33">
        <f t="shared" ref="S341:Z341" si="241">S241</f>
        <v>0</v>
      </c>
      <c r="T341" s="33">
        <f t="shared" si="241"/>
        <v>0</v>
      </c>
      <c r="U341" s="33">
        <f t="shared" si="241"/>
        <v>0</v>
      </c>
      <c r="V341" s="33">
        <f t="shared" ref="V341:Y341" si="242">V241</f>
        <v>0</v>
      </c>
      <c r="W341" s="33">
        <f t="shared" si="242"/>
        <v>0</v>
      </c>
      <c r="X341" s="33">
        <f t="shared" si="242"/>
        <v>0</v>
      </c>
      <c r="Y341" s="33">
        <f t="shared" si="242"/>
        <v>0</v>
      </c>
      <c r="Z341" s="33">
        <f t="shared" si="241"/>
        <v>0</v>
      </c>
    </row>
    <row r="342" spans="1:26" ht="25.5" x14ac:dyDescent="0.25">
      <c r="A342" s="170"/>
      <c r="B342" s="182"/>
      <c r="C342" s="5"/>
      <c r="D342" s="5"/>
      <c r="E342" s="187"/>
      <c r="F342" s="29" t="s">
        <v>146</v>
      </c>
      <c r="G342" s="10"/>
      <c r="H342" s="10"/>
      <c r="I342" s="10"/>
      <c r="J342" s="10"/>
      <c r="K342" s="10"/>
      <c r="L342" s="10"/>
      <c r="M342" s="10"/>
      <c r="N342" s="32">
        <v>0</v>
      </c>
      <c r="O342" s="33">
        <v>0</v>
      </c>
      <c r="P342" s="33">
        <v>0</v>
      </c>
      <c r="Q342" s="33">
        <v>0</v>
      </c>
      <c r="R342" s="33">
        <f t="shared" ref="R342:Z342" si="243">R242</f>
        <v>0</v>
      </c>
      <c r="S342" s="33">
        <f t="shared" si="243"/>
        <v>0</v>
      </c>
      <c r="T342" s="33">
        <f t="shared" si="243"/>
        <v>0</v>
      </c>
      <c r="U342" s="33">
        <f t="shared" si="243"/>
        <v>0</v>
      </c>
      <c r="V342" s="33">
        <f t="shared" ref="V342:Y342" si="244">V242</f>
        <v>0</v>
      </c>
      <c r="W342" s="33">
        <f t="shared" si="244"/>
        <v>0</v>
      </c>
      <c r="X342" s="33">
        <f t="shared" si="244"/>
        <v>0</v>
      </c>
      <c r="Y342" s="33">
        <f t="shared" si="244"/>
        <v>0</v>
      </c>
      <c r="Z342" s="33">
        <f t="shared" si="243"/>
        <v>0</v>
      </c>
    </row>
    <row r="357" spans="15:20" x14ac:dyDescent="0.25">
      <c r="T357" s="68"/>
    </row>
    <row r="358" spans="15:20" x14ac:dyDescent="0.25">
      <c r="T358" s="68"/>
    </row>
    <row r="359" spans="15:20" x14ac:dyDescent="0.25">
      <c r="O359" s="70"/>
      <c r="T359" s="68"/>
    </row>
    <row r="360" spans="15:20" x14ac:dyDescent="0.25">
      <c r="T360" s="68"/>
    </row>
  </sheetData>
  <mergeCells count="359">
    <mergeCell ref="Q4:Z4"/>
    <mergeCell ref="A333:A337"/>
    <mergeCell ref="B333:B337"/>
    <mergeCell ref="A338:A342"/>
    <mergeCell ref="B338:B342"/>
    <mergeCell ref="E296:E300"/>
    <mergeCell ref="E302:E306"/>
    <mergeCell ref="E307:E311"/>
    <mergeCell ref="E312:E316"/>
    <mergeCell ref="E317:E321"/>
    <mergeCell ref="E323:E327"/>
    <mergeCell ref="E328:E332"/>
    <mergeCell ref="E333:E337"/>
    <mergeCell ref="E338:E342"/>
    <mergeCell ref="A307:A311"/>
    <mergeCell ref="B307:B311"/>
    <mergeCell ref="A312:A316"/>
    <mergeCell ref="B312:B316"/>
    <mergeCell ref="A317:A321"/>
    <mergeCell ref="B317:B321"/>
    <mergeCell ref="A323:A327"/>
    <mergeCell ref="B323:B327"/>
    <mergeCell ref="A328:A332"/>
    <mergeCell ref="B328:B332"/>
    <mergeCell ref="Q5:Z5"/>
    <mergeCell ref="Q6:Z6"/>
    <mergeCell ref="B154:B157"/>
    <mergeCell ref="A154:A157"/>
    <mergeCell ref="E165:E168"/>
    <mergeCell ref="B165:B168"/>
    <mergeCell ref="A165:A168"/>
    <mergeCell ref="G210:G212"/>
    <mergeCell ref="E197:E199"/>
    <mergeCell ref="G185:G187"/>
    <mergeCell ref="G179:G181"/>
    <mergeCell ref="A178:Z178"/>
    <mergeCell ref="A194:A196"/>
    <mergeCell ref="B194:B196"/>
    <mergeCell ref="E194:E196"/>
    <mergeCell ref="G194:G196"/>
    <mergeCell ref="A182:A184"/>
    <mergeCell ref="A158:A162"/>
    <mergeCell ref="B158:B162"/>
    <mergeCell ref="E158:E162"/>
    <mergeCell ref="A142:A144"/>
    <mergeCell ref="A133:A135"/>
    <mergeCell ref="B133:B135"/>
    <mergeCell ref="E133:E135"/>
    <mergeCell ref="E287:E291"/>
    <mergeCell ref="A296:A300"/>
    <mergeCell ref="B296:B300"/>
    <mergeCell ref="A302:A306"/>
    <mergeCell ref="B302:B306"/>
    <mergeCell ref="E245:E248"/>
    <mergeCell ref="B245:B248"/>
    <mergeCell ref="A245:A248"/>
    <mergeCell ref="E249:E252"/>
    <mergeCell ref="B249:B252"/>
    <mergeCell ref="A249:A252"/>
    <mergeCell ref="E259:E262"/>
    <mergeCell ref="B259:B262"/>
    <mergeCell ref="A259:A262"/>
    <mergeCell ref="E292:E295"/>
    <mergeCell ref="E263:E266"/>
    <mergeCell ref="A292:B295"/>
    <mergeCell ref="A267:A270"/>
    <mergeCell ref="B267:B270"/>
    <mergeCell ref="E267:E270"/>
    <mergeCell ref="A279:A282"/>
    <mergeCell ref="B279:B282"/>
    <mergeCell ref="A235:A239"/>
    <mergeCell ref="B235:B239"/>
    <mergeCell ref="E235:E239"/>
    <mergeCell ref="A287:A291"/>
    <mergeCell ref="B287:B291"/>
    <mergeCell ref="E169:E172"/>
    <mergeCell ref="B169:B172"/>
    <mergeCell ref="A169:A172"/>
    <mergeCell ref="G188:G190"/>
    <mergeCell ref="A185:A187"/>
    <mergeCell ref="E185:E187"/>
    <mergeCell ref="G214:G216"/>
    <mergeCell ref="A217:A219"/>
    <mergeCell ref="B217:B219"/>
    <mergeCell ref="E217:E219"/>
    <mergeCell ref="G217:G219"/>
    <mergeCell ref="B173:B177"/>
    <mergeCell ref="E173:E177"/>
    <mergeCell ref="E210:E212"/>
    <mergeCell ref="E204:E206"/>
    <mergeCell ref="G204:G206"/>
    <mergeCell ref="B191:B193"/>
    <mergeCell ref="E191:E193"/>
    <mergeCell ref="G191:G193"/>
    <mergeCell ref="U3:Z3"/>
    <mergeCell ref="B142:B144"/>
    <mergeCell ref="E142:E144"/>
    <mergeCell ref="A12:L12"/>
    <mergeCell ref="A13:A15"/>
    <mergeCell ref="B13:B15"/>
    <mergeCell ref="C13:C15"/>
    <mergeCell ref="G13:G15"/>
    <mergeCell ref="J13:J15"/>
    <mergeCell ref="D13:D15"/>
    <mergeCell ref="G30:G32"/>
    <mergeCell ref="A33:A35"/>
    <mergeCell ref="B33:B35"/>
    <mergeCell ref="E33:E35"/>
    <mergeCell ref="G33:G35"/>
    <mergeCell ref="E13:E15"/>
    <mergeCell ref="F13:F15"/>
    <mergeCell ref="B24:B26"/>
    <mergeCell ref="K13:Z14"/>
    <mergeCell ref="A18:Z18"/>
    <mergeCell ref="A10:Z11"/>
    <mergeCell ref="B20:B23"/>
    <mergeCell ref="A20:A23"/>
    <mergeCell ref="E20:E23"/>
    <mergeCell ref="G69:G71"/>
    <mergeCell ref="A60:A62"/>
    <mergeCell ref="B60:B62"/>
    <mergeCell ref="E60:E62"/>
    <mergeCell ref="G60:G62"/>
    <mergeCell ref="A63:A65"/>
    <mergeCell ref="B63:B65"/>
    <mergeCell ref="E63:E65"/>
    <mergeCell ref="G63:G65"/>
    <mergeCell ref="A66:A68"/>
    <mergeCell ref="B66:B68"/>
    <mergeCell ref="E66:E68"/>
    <mergeCell ref="A69:A71"/>
    <mergeCell ref="B69:B71"/>
    <mergeCell ref="E69:E71"/>
    <mergeCell ref="A9:Z9"/>
    <mergeCell ref="A19:O19"/>
    <mergeCell ref="E42:E44"/>
    <mergeCell ref="B57:B59"/>
    <mergeCell ref="E57:E59"/>
    <mergeCell ref="G66:G68"/>
    <mergeCell ref="G45:G47"/>
    <mergeCell ref="A54:A56"/>
    <mergeCell ref="B54:B56"/>
    <mergeCell ref="E54:E56"/>
    <mergeCell ref="G54:G56"/>
    <mergeCell ref="A57:A59"/>
    <mergeCell ref="G24:G26"/>
    <mergeCell ref="A36:A38"/>
    <mergeCell ref="B36:B38"/>
    <mergeCell ref="E36:E38"/>
    <mergeCell ref="G36:G38"/>
    <mergeCell ref="A17:O17"/>
    <mergeCell ref="G21:G23"/>
    <mergeCell ref="G57:G59"/>
    <mergeCell ref="E39:E41"/>
    <mergeCell ref="G39:G41"/>
    <mergeCell ref="A24:A26"/>
    <mergeCell ref="E24:E26"/>
    <mergeCell ref="A27:A29"/>
    <mergeCell ref="B27:B29"/>
    <mergeCell ref="E27:E29"/>
    <mergeCell ref="G27:G29"/>
    <mergeCell ref="A30:A32"/>
    <mergeCell ref="B30:B32"/>
    <mergeCell ref="E30:E32"/>
    <mergeCell ref="A51:A53"/>
    <mergeCell ref="B51:B53"/>
    <mergeCell ref="E51:E53"/>
    <mergeCell ref="G51:G53"/>
    <mergeCell ref="A48:A50"/>
    <mergeCell ref="B48:B50"/>
    <mergeCell ref="E48:E50"/>
    <mergeCell ref="G48:G50"/>
    <mergeCell ref="A39:A41"/>
    <mergeCell ref="B39:B41"/>
    <mergeCell ref="G42:G44"/>
    <mergeCell ref="A45:A47"/>
    <mergeCell ref="B45:B47"/>
    <mergeCell ref="A42:A44"/>
    <mergeCell ref="B42:B44"/>
    <mergeCell ref="E45:E47"/>
    <mergeCell ref="A221:A223"/>
    <mergeCell ref="B221:B223"/>
    <mergeCell ref="E221:E223"/>
    <mergeCell ref="G221:G223"/>
    <mergeCell ref="A224:A226"/>
    <mergeCell ref="B224:B226"/>
    <mergeCell ref="E224:E226"/>
    <mergeCell ref="G224:G226"/>
    <mergeCell ref="E231:E234"/>
    <mergeCell ref="B231:B234"/>
    <mergeCell ref="A231:A234"/>
    <mergeCell ref="A227:A230"/>
    <mergeCell ref="B227:B230"/>
    <mergeCell ref="E227:E230"/>
    <mergeCell ref="G228:G230"/>
    <mergeCell ref="G72:G74"/>
    <mergeCell ref="A75:A77"/>
    <mergeCell ref="B75:B77"/>
    <mergeCell ref="E75:E77"/>
    <mergeCell ref="G75:G77"/>
    <mergeCell ref="E78:E81"/>
    <mergeCell ref="B78:B81"/>
    <mergeCell ref="A78:A81"/>
    <mergeCell ref="A91:A93"/>
    <mergeCell ref="B91:B93"/>
    <mergeCell ref="C91:C93"/>
    <mergeCell ref="D91:D93"/>
    <mergeCell ref="E91:E93"/>
    <mergeCell ref="G91:G93"/>
    <mergeCell ref="A88:A90"/>
    <mergeCell ref="B88:B90"/>
    <mergeCell ref="A72:A74"/>
    <mergeCell ref="B72:B74"/>
    <mergeCell ref="E72:E74"/>
    <mergeCell ref="C88:C90"/>
    <mergeCell ref="D88:D90"/>
    <mergeCell ref="E88:E90"/>
    <mergeCell ref="G79:G81"/>
    <mergeCell ref="A82:A84"/>
    <mergeCell ref="B82:B84"/>
    <mergeCell ref="E82:E84"/>
    <mergeCell ref="G82:G84"/>
    <mergeCell ref="A97:A99"/>
    <mergeCell ref="B97:B99"/>
    <mergeCell ref="C97:C99"/>
    <mergeCell ref="D97:D99"/>
    <mergeCell ref="E97:E99"/>
    <mergeCell ref="G88:G90"/>
    <mergeCell ref="A85:A87"/>
    <mergeCell ref="B85:B87"/>
    <mergeCell ref="C85:C87"/>
    <mergeCell ref="D85:D87"/>
    <mergeCell ref="E85:E87"/>
    <mergeCell ref="G85:G87"/>
    <mergeCell ref="G94:G96"/>
    <mergeCell ref="A94:A96"/>
    <mergeCell ref="B94:B96"/>
    <mergeCell ref="C94:C96"/>
    <mergeCell ref="D94:D96"/>
    <mergeCell ref="E94:E96"/>
    <mergeCell ref="A173:A177"/>
    <mergeCell ref="B152:B153"/>
    <mergeCell ref="E145:E147"/>
    <mergeCell ref="A145:A147"/>
    <mergeCell ref="B145:B147"/>
    <mergeCell ref="A152:A153"/>
    <mergeCell ref="E152:E153"/>
    <mergeCell ref="A163:Z164"/>
    <mergeCell ref="E154:E157"/>
    <mergeCell ref="G155:G157"/>
    <mergeCell ref="G170:G172"/>
    <mergeCell ref="G106:G108"/>
    <mergeCell ref="G118:G119"/>
    <mergeCell ref="G109:G111"/>
    <mergeCell ref="A109:A111"/>
    <mergeCell ref="B109:B111"/>
    <mergeCell ref="G97:G99"/>
    <mergeCell ref="A100:A102"/>
    <mergeCell ref="E109:E111"/>
    <mergeCell ref="B106:B108"/>
    <mergeCell ref="C106:C108"/>
    <mergeCell ref="D106:D108"/>
    <mergeCell ref="E106:E108"/>
    <mergeCell ref="A112:A115"/>
    <mergeCell ref="B112:B115"/>
    <mergeCell ref="E112:E115"/>
    <mergeCell ref="G113:G115"/>
    <mergeCell ref="A103:A105"/>
    <mergeCell ref="B103:B105"/>
    <mergeCell ref="A106:A108"/>
    <mergeCell ref="B100:B102"/>
    <mergeCell ref="E100:E102"/>
    <mergeCell ref="B139:B141"/>
    <mergeCell ref="E139:E141"/>
    <mergeCell ref="E136:E138"/>
    <mergeCell ref="A120:A124"/>
    <mergeCell ref="B120:B124"/>
    <mergeCell ref="E120:E124"/>
    <mergeCell ref="B116:B119"/>
    <mergeCell ref="E116:E119"/>
    <mergeCell ref="A116:A119"/>
    <mergeCell ref="B126:B129"/>
    <mergeCell ref="A126:A129"/>
    <mergeCell ref="A139:A141"/>
    <mergeCell ref="E126:E129"/>
    <mergeCell ref="A136:A138"/>
    <mergeCell ref="B136:B138"/>
    <mergeCell ref="G130:G132"/>
    <mergeCell ref="A125:Z125"/>
    <mergeCell ref="G246:G248"/>
    <mergeCell ref="G242:G244"/>
    <mergeCell ref="E241:E244"/>
    <mergeCell ref="B241:B244"/>
    <mergeCell ref="A241:A244"/>
    <mergeCell ref="B201:B203"/>
    <mergeCell ref="E201:E203"/>
    <mergeCell ref="A188:A190"/>
    <mergeCell ref="B188:B190"/>
    <mergeCell ref="E188:E190"/>
    <mergeCell ref="G197:G199"/>
    <mergeCell ref="A200:O200"/>
    <mergeCell ref="A197:A199"/>
    <mergeCell ref="B197:B199"/>
    <mergeCell ref="G182:G184"/>
    <mergeCell ref="A220:O220"/>
    <mergeCell ref="B185:B187"/>
    <mergeCell ref="B179:B181"/>
    <mergeCell ref="E179:E181"/>
    <mergeCell ref="G201:G203"/>
    <mergeCell ref="A204:A206"/>
    <mergeCell ref="B204:B206"/>
    <mergeCell ref="G293:G295"/>
    <mergeCell ref="A130:A132"/>
    <mergeCell ref="B130:B132"/>
    <mergeCell ref="E130:E132"/>
    <mergeCell ref="G152:G153"/>
    <mergeCell ref="A148:A150"/>
    <mergeCell ref="B148:B150"/>
    <mergeCell ref="E148:E150"/>
    <mergeCell ref="A213:O213"/>
    <mergeCell ref="A214:A216"/>
    <mergeCell ref="B214:B216"/>
    <mergeCell ref="E214:E216"/>
    <mergeCell ref="A207:A209"/>
    <mergeCell ref="A201:A203"/>
    <mergeCell ref="B207:B209"/>
    <mergeCell ref="E207:E209"/>
    <mergeCell ref="G207:G209"/>
    <mergeCell ref="A210:A212"/>
    <mergeCell ref="B210:B212"/>
    <mergeCell ref="A179:A181"/>
    <mergeCell ref="E279:E282"/>
    <mergeCell ref="G280:G282"/>
    <mergeCell ref="G250:G252"/>
    <mergeCell ref="E182:E184"/>
    <mergeCell ref="B182:B184"/>
    <mergeCell ref="A240:Z240"/>
    <mergeCell ref="G284:G286"/>
    <mergeCell ref="A253:A255"/>
    <mergeCell ref="B253:B255"/>
    <mergeCell ref="E253:E255"/>
    <mergeCell ref="G253:G255"/>
    <mergeCell ref="B256:B258"/>
    <mergeCell ref="A256:A258"/>
    <mergeCell ref="G260:G262"/>
    <mergeCell ref="E256:E258"/>
    <mergeCell ref="G256:G258"/>
    <mergeCell ref="E283:E286"/>
    <mergeCell ref="B283:B286"/>
    <mergeCell ref="A283:A286"/>
    <mergeCell ref="B263:B266"/>
    <mergeCell ref="A263:A266"/>
    <mergeCell ref="E271:E274"/>
    <mergeCell ref="A271:A274"/>
    <mergeCell ref="A275:A278"/>
    <mergeCell ref="E275:E278"/>
    <mergeCell ref="B271:B274"/>
    <mergeCell ref="B275:B278"/>
    <mergeCell ref="G232:G234"/>
  </mergeCells>
  <printOptions horizontalCentered="1"/>
  <pageMargins left="1.1811023622047245" right="0.19685039370078741" top="1.1811023622047245" bottom="0.39370078740157483" header="0" footer="0"/>
  <pageSetup paperSize="9" scale="66" firstPageNumber="3" fitToHeight="0" orientation="landscape" useFirstPageNumber="1" r:id="rId1"/>
  <headerFooter>
    <oddHeader>&amp;L
&amp;C&amp;"Times New Roman,обычный"&amp;12
&amp;P</oddHeader>
    <firstHeader>&amp;C&amp;P</firstHeader>
  </headerFooter>
  <rowBreaks count="5" manualBreakCount="5">
    <brk id="119" max="21" man="1"/>
    <brk id="162" max="21" man="1"/>
    <brk id="248" max="21" man="1"/>
    <brk id="274" max="21" man="1"/>
    <brk id="294" max="2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приложение 2 </vt:lpstr>
      <vt:lpstr>Лист4</vt:lpstr>
      <vt:lpstr>Лист5</vt:lpstr>
      <vt:lpstr>Лист6</vt:lpstr>
      <vt:lpstr>Лист7</vt:lpstr>
      <vt:lpstr>'приложение 2 '!Заголовки_для_печати</vt:lpstr>
      <vt:lpstr>'приложение 2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2021-03-29T04:27:58Z</dcterms:modified>
</cp:coreProperties>
</file>